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Ex1.xml" ContentType="application/vnd.ms-office.chartex+xml"/>
  <Override PartName="/xl/charts/style6.xml" ContentType="application/vnd.ms-office.chartstyle+xml"/>
  <Override PartName="/xl/charts/colors6.xml" ContentType="application/vnd.ms-office.chartcolorstyle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2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4.xml" ContentType="application/vnd.openxmlformats-officedocument.drawing+xml"/>
  <Override PartName="/xl/charts/chart10.xml" ContentType="application/vnd.openxmlformats-officedocument.drawingml.chart+xml"/>
  <Override PartName="/xl/drawings/drawing15.xml" ContentType="application/vnd.openxmlformats-officedocument.drawing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updateLinks="never"/>
  <mc:AlternateContent xmlns:mc="http://schemas.openxmlformats.org/markup-compatibility/2006">
    <mc:Choice Requires="x15">
      <x15ac:absPath xmlns:x15ac="http://schemas.microsoft.com/office/spreadsheetml/2010/11/ac" url="https://creagov-my.sharepoint.com/personal/fabio_iacobini_crea_gov_it/Documents/Annuario dell'Agricoltura Italiana 2023/Capitoli pronti/"/>
    </mc:Choice>
  </mc:AlternateContent>
  <xr:revisionPtr revIDLastSave="100" documentId="8_{C639CFB7-7F5B-44F7-B79B-45FB3A5D0EC8}" xr6:coauthVersionLast="47" xr6:coauthVersionMax="47" xr10:uidLastSave="{A5321168-EAF8-4646-B20A-65B22EB22094}"/>
  <bookViews>
    <workbookView xWindow="-110" yWindow="-110" windowWidth="19420" windowHeight="10560" xr2:uid="{00000000-000D-0000-FFFF-FFFF00000000}"/>
  </bookViews>
  <sheets>
    <sheet name="t1" sheetId="4" r:id="rId1"/>
    <sheet name="t2" sheetId="2" r:id="rId2"/>
    <sheet name="t3" sheetId="3" r:id="rId3"/>
    <sheet name="f1" sheetId="5" r:id="rId4"/>
    <sheet name="f2" sheetId="11" r:id="rId5"/>
    <sheet name="t4" sheetId="8" r:id="rId6"/>
    <sheet name="f3" sheetId="12" r:id="rId7"/>
    <sheet name="f4" sheetId="7" r:id="rId8"/>
    <sheet name="t5" sheetId="9" r:id="rId9"/>
    <sheet name="f5" sheetId="6" r:id="rId10"/>
    <sheet name="t6" sheetId="10" r:id="rId11"/>
    <sheet name="t7" sheetId="13" r:id="rId12"/>
    <sheet name="t8" sheetId="14" r:id="rId13"/>
    <sheet name="f6" sheetId="15" r:id="rId14"/>
    <sheet name="f7" sheetId="16" r:id="rId15"/>
    <sheet name="f8" sheetId="17" r:id="rId16"/>
    <sheet name="t9" sheetId="18" r:id="rId17"/>
    <sheet name="f9" sheetId="19" r:id="rId18"/>
    <sheet name="t10" sheetId="21" r:id="rId19"/>
    <sheet name="t11" sheetId="22" r:id="rId20"/>
    <sheet name="f10" sheetId="23" r:id="rId21"/>
    <sheet name="f11" sheetId="24" r:id="rId22"/>
    <sheet name="f12" sheetId="25" r:id="rId23"/>
    <sheet name="f13" sheetId="26" r:id="rId24"/>
    <sheet name="f14" sheetId="27" r:id="rId25"/>
    <sheet name="f15" sheetId="29" r:id="rId26"/>
  </sheets>
  <externalReferences>
    <externalReference r:id="rId27"/>
  </externalReferences>
  <definedNames>
    <definedName name="_Ref173831025" localSheetId="4">'f2'!$A$33</definedName>
    <definedName name="_Ref173831624" localSheetId="5">'t4'!$A$16</definedName>
    <definedName name="_Ref173838506" localSheetId="7">'f4'!$I$1</definedName>
    <definedName name="_Ref173924425" localSheetId="10">'t6'!$A$1</definedName>
    <definedName name="_Ref173936339" localSheetId="3">'f1'!$D$1</definedName>
    <definedName name="_Ref177997933" localSheetId="1">'t2'!$A$1</definedName>
    <definedName name="_Ref177997999" localSheetId="2">'t3'!$A$1</definedName>
    <definedName name="_Ref177998095" localSheetId="8">'t5'!$A$1</definedName>
    <definedName name="_xlchart.v1.0" hidden="1">'[1]figura 3'!$C$4:$C$8</definedName>
    <definedName name="_xlchart.v1.1" hidden="1">'[1]figura 3'!$E$4:$E$8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5" i="29" l="1"/>
  <c r="A6" i="29" s="1"/>
  <c r="A7" i="29" s="1"/>
  <c r="A8" i="29" s="1"/>
  <c r="A9" i="29" s="1"/>
  <c r="A10" i="29" s="1"/>
  <c r="A11" i="29" s="1"/>
  <c r="A12" i="29" s="1"/>
  <c r="A13" i="29" s="1"/>
  <c r="A14" i="29" s="1"/>
  <c r="A15" i="29" s="1"/>
  <c r="A16" i="29" s="1"/>
  <c r="A17" i="29" s="1"/>
  <c r="A18" i="29" s="1"/>
  <c r="A19" i="29" s="1"/>
  <c r="A20" i="29" s="1"/>
  <c r="A21" i="29" s="1"/>
  <c r="A22" i="29" s="1"/>
  <c r="A23" i="29" s="1"/>
  <c r="A24" i="29" s="1"/>
  <c r="A25" i="29" s="1"/>
  <c r="A26" i="29" s="1"/>
  <c r="A27" i="29" s="1"/>
  <c r="C25" i="14" l="1"/>
  <c r="B25" i="14"/>
  <c r="D25" i="14" l="1"/>
  <c r="A3" i="24" l="1"/>
  <c r="A4" i="24" s="1"/>
  <c r="A5" i="24" s="1"/>
  <c r="A6" i="24" s="1"/>
  <c r="A7" i="24" s="1"/>
  <c r="A8" i="24" s="1"/>
  <c r="A9" i="24" s="1"/>
  <c r="A10" i="24" s="1"/>
  <c r="A11" i="24" s="1"/>
  <c r="A12" i="24" s="1"/>
  <c r="A13" i="24" s="1"/>
  <c r="A14" i="24" s="1"/>
  <c r="A15" i="24" s="1"/>
  <c r="A16" i="24" s="1"/>
  <c r="A17" i="24" s="1"/>
  <c r="A18" i="24" s="1"/>
  <c r="A19" i="24" s="1"/>
  <c r="A20" i="24" s="1"/>
  <c r="A21" i="24" s="1"/>
  <c r="A22" i="24" s="1"/>
  <c r="A23" i="24" s="1"/>
  <c r="A24" i="24" s="1"/>
  <c r="A25" i="24" s="1"/>
  <c r="W27" i="25"/>
  <c r="V27" i="25"/>
  <c r="U27" i="25"/>
  <c r="W26" i="25"/>
  <c r="V26" i="25"/>
  <c r="U26" i="25"/>
  <c r="W25" i="25"/>
  <c r="V25" i="25"/>
  <c r="U25" i="25"/>
  <c r="W24" i="25"/>
  <c r="V24" i="25"/>
  <c r="U24" i="25"/>
  <c r="W23" i="25"/>
  <c r="V23" i="25"/>
  <c r="U23" i="25"/>
  <c r="W22" i="25"/>
  <c r="V22" i="25"/>
  <c r="U22" i="25"/>
  <c r="W21" i="25"/>
  <c r="V21" i="25"/>
  <c r="U21" i="25"/>
  <c r="W20" i="25"/>
  <c r="V20" i="25"/>
  <c r="U20" i="25"/>
  <c r="W19" i="25"/>
  <c r="V19" i="25"/>
  <c r="U19" i="25"/>
  <c r="W18" i="25"/>
  <c r="V18" i="25"/>
  <c r="U18" i="25"/>
  <c r="W17" i="25"/>
  <c r="V17" i="25"/>
  <c r="U17" i="25"/>
  <c r="W16" i="25"/>
  <c r="V16" i="25"/>
  <c r="U16" i="25"/>
  <c r="W15" i="25"/>
  <c r="V15" i="25"/>
  <c r="U15" i="25"/>
  <c r="W14" i="25"/>
  <c r="V14" i="25"/>
  <c r="U14" i="25"/>
  <c r="W13" i="25"/>
  <c r="V13" i="25"/>
  <c r="U13" i="25"/>
  <c r="W12" i="25"/>
  <c r="V12" i="25"/>
  <c r="U12" i="25"/>
  <c r="W11" i="25"/>
  <c r="V11" i="25"/>
  <c r="U11" i="25"/>
  <c r="W10" i="25"/>
  <c r="V10" i="25"/>
  <c r="U10" i="25"/>
  <c r="W9" i="25"/>
  <c r="V9" i="25"/>
  <c r="U9" i="25"/>
  <c r="W8" i="25"/>
  <c r="V8" i="25"/>
  <c r="U8" i="25"/>
  <c r="W7" i="25"/>
  <c r="V7" i="25"/>
  <c r="U7" i="25"/>
  <c r="W6" i="25"/>
  <c r="V6" i="25"/>
  <c r="U6" i="25"/>
  <c r="W5" i="25"/>
  <c r="V5" i="25"/>
  <c r="U5" i="25"/>
  <c r="A5" i="25"/>
  <c r="A6" i="25" s="1"/>
  <c r="A7" i="25" s="1"/>
  <c r="A8" i="25" s="1"/>
  <c r="A9" i="25" s="1"/>
  <c r="A10" i="25" s="1"/>
  <c r="A11" i="25" s="1"/>
  <c r="A12" i="25" s="1"/>
  <c r="A13" i="25" s="1"/>
  <c r="A14" i="25" s="1"/>
  <c r="A15" i="25" s="1"/>
  <c r="A16" i="25" s="1"/>
  <c r="A17" i="25" s="1"/>
  <c r="A18" i="25" s="1"/>
  <c r="A19" i="25" s="1"/>
  <c r="A20" i="25" s="1"/>
  <c r="A21" i="25" s="1"/>
  <c r="A22" i="25" s="1"/>
  <c r="A23" i="25" s="1"/>
  <c r="A24" i="25" s="1"/>
  <c r="A25" i="25" s="1"/>
  <c r="A26" i="25" s="1"/>
  <c r="A27" i="25" s="1"/>
  <c r="W4" i="25"/>
  <c r="V4" i="25"/>
  <c r="U4" i="25"/>
  <c r="A7" i="27"/>
  <c r="A8" i="27" s="1"/>
  <c r="A9" i="27" s="1"/>
  <c r="A10" i="27" s="1"/>
  <c r="A11" i="27" s="1"/>
  <c r="A12" i="27" s="1"/>
  <c r="A13" i="27" s="1"/>
  <c r="A14" i="27" s="1"/>
  <c r="A15" i="27" s="1"/>
  <c r="A16" i="27" s="1"/>
  <c r="A17" i="27" s="1"/>
  <c r="A18" i="27" s="1"/>
  <c r="A19" i="27" s="1"/>
  <c r="A20" i="27" s="1"/>
  <c r="A21" i="27" s="1"/>
  <c r="A22" i="27" s="1"/>
  <c r="A23" i="27" s="1"/>
  <c r="A24" i="27" s="1"/>
  <c r="A25" i="27" s="1"/>
  <c r="A26" i="27" s="1"/>
  <c r="A27" i="27" s="1"/>
  <c r="A28" i="27" s="1"/>
  <c r="A29" i="27" s="1"/>
  <c r="G29" i="22" l="1"/>
  <c r="D29" i="22"/>
  <c r="C29" i="22"/>
  <c r="B29" i="22"/>
  <c r="H28" i="22"/>
  <c r="E28" i="22"/>
  <c r="G26" i="22"/>
  <c r="D26" i="22"/>
  <c r="G25" i="22"/>
  <c r="D25" i="22"/>
  <c r="C25" i="22"/>
  <c r="B25" i="22"/>
  <c r="G24" i="22"/>
  <c r="D24" i="22"/>
  <c r="C24" i="22"/>
  <c r="B24" i="22"/>
  <c r="G23" i="22"/>
  <c r="D23" i="22"/>
  <c r="C23" i="22"/>
  <c r="B23" i="22"/>
  <c r="G22" i="22"/>
  <c r="D22" i="22"/>
  <c r="C22" i="22"/>
  <c r="B22" i="22"/>
  <c r="G21" i="22"/>
  <c r="D21" i="22"/>
  <c r="C21" i="22"/>
  <c r="B21" i="22"/>
  <c r="G18" i="22"/>
  <c r="D18" i="22"/>
  <c r="C18" i="22"/>
  <c r="B18" i="22"/>
  <c r="G16" i="22"/>
  <c r="D16" i="22"/>
  <c r="H16" i="22" s="1"/>
  <c r="C16" i="22"/>
  <c r="C26" i="22" s="1"/>
  <c r="B16" i="22"/>
  <c r="B26" i="22" s="1"/>
  <c r="H15" i="22"/>
  <c r="E15" i="22"/>
  <c r="H14" i="22"/>
  <c r="E14" i="22"/>
  <c r="H13" i="22"/>
  <c r="E13" i="22"/>
  <c r="H12" i="22"/>
  <c r="E12" i="22"/>
  <c r="H11" i="22"/>
  <c r="E11" i="22"/>
  <c r="H9" i="22"/>
  <c r="E9" i="22"/>
  <c r="H8" i="22"/>
  <c r="E8" i="22"/>
  <c r="E16" i="22" l="1"/>
  <c r="B5" i="11" l="1"/>
</calcChain>
</file>

<file path=xl/sharedStrings.xml><?xml version="1.0" encoding="utf-8"?>
<sst xmlns="http://schemas.openxmlformats.org/spreadsheetml/2006/main" count="404" uniqueCount="320">
  <si>
    <t xml:space="preserve">Reg. (UE) 2022/1519 </t>
  </si>
  <si>
    <t>stabilisce le prescrizioni applicabili ai  fertilizzanti contenenti composti inibitori e al post-trattamento del digestato</t>
  </si>
  <si>
    <t xml:space="preserve"> Reg. (UE) 2022/1171 </t>
  </si>
  <si>
    <t>modifica gli allegati II, III e IV per aggiungere i materiali di elevata purezza recuperati come categoria di costituenti nei prodotti fertilizzanti</t>
  </si>
  <si>
    <t xml:space="preserve"> Reg. (UE) 2022/973</t>
  </si>
  <si>
    <t>stabilisce i criteri in materia di efficienza agronomica e sicurezza per l’uso dei sottoprodotti nei prodotti fertilizzanti</t>
  </si>
  <si>
    <t xml:space="preserve"> Reg. (UE) 2021/2088</t>
  </si>
  <si>
    <t>modifica gli allegati II, III e IV per aggiungere i materiali di pirolisi e gassificazione come categoria di materiali costituenti nei prodotti fertilizzanti dell’Unione</t>
  </si>
  <si>
    <t xml:space="preserve"> Reg. (UE) 2021/2087</t>
  </si>
  <si>
    <t>modifica gli allegati II, III e IV per aggiungere i materiali di ossidazione termica e derivati come costituenti nei prodotti fertilizzanti</t>
  </si>
  <si>
    <t xml:space="preserve"> Reg. (UE) 2021/2086</t>
  </si>
  <si>
    <t>modifica gli allegati II e IV per aggiungere i precipitati di sali di fosfato e derivati come categoria di costituenti nei prodotti fertilizzanti</t>
  </si>
  <si>
    <t xml:space="preserve"> Reg. (UE) 2021/1768</t>
  </si>
  <si>
    <t>modifica gli allegati I, II, III e IV ai fini dell’adeguamento al progresso tecnico</t>
  </si>
  <si>
    <t>Fonte: Regolamento (Ue) 2019/1009</t>
  </si>
  <si>
    <t>Fertilizzante</t>
  </si>
  <si>
    <t>Contenuto massimo di Cadmio</t>
  </si>
  <si>
    <t>Fertilizzanti organici, ammendanti inorganici e altri biofertilizzanti</t>
  </si>
  <si>
    <t>1.5 mg/kg sulla sostanza secca</t>
  </si>
  <si>
    <t>Ammendanti organici e correttivi del suolo</t>
  </si>
  <si>
    <t>2 mg/kg sulla sostanza secca</t>
  </si>
  <si>
    <t>3 mg/kg sulla sostanza secca</t>
  </si>
  <si>
    <t>Fertilizzanti organo-minerali con basso contenuto di Cadmio</t>
  </si>
  <si>
    <t>Fertilizzanti inorganici a base di microelementi</t>
  </si>
  <si>
    <t>200 mg/kg sul totale dei microelementi</t>
  </si>
  <si>
    <t>Cadmio (Cd)</t>
  </si>
  <si>
    <t>1,5 mg/Kg s.s.</t>
  </si>
  <si>
    <t>Cromo Esaval. (Cr VI)</t>
  </si>
  <si>
    <t>&lt; 2 mg/Kg  s.s.</t>
  </si>
  <si>
    <t>&lt; 2 mg/Kg s.s.</t>
  </si>
  <si>
    <t>Mercurio (Hg)</t>
  </si>
  <si>
    <t>&lt; 1 mg/Kg s.s.</t>
  </si>
  <si>
    <t>Nichel (Ni)</t>
  </si>
  <si>
    <t>&lt; 50 mg/Kg s.s.</t>
  </si>
  <si>
    <t>&lt; 100 mg/Kg s.s.</t>
  </si>
  <si>
    <t>Piombo (Pb)</t>
  </si>
  <si>
    <t>&lt; 120 mg/Kg s.s.</t>
  </si>
  <si>
    <t>&lt; 120 mg/Kg s.s. s.s.</t>
  </si>
  <si>
    <t>Arsenico inorg. (As)</t>
  </si>
  <si>
    <t>&lt; 40 mg/Kg s.s.</t>
  </si>
  <si>
    <t>ASSENTE</t>
  </si>
  <si>
    <t>&lt; 12 mg/Kg s.s.</t>
  </si>
  <si>
    <t>Rame (Cu)</t>
  </si>
  <si>
    <t>&lt;300 mg/Kg s.s.</t>
  </si>
  <si>
    <t>&lt; 600 mg/Kg s.s.</t>
  </si>
  <si>
    <t>Zinco (Zn)</t>
  </si>
  <si>
    <t>&lt;800 mg/Kg s.s.</t>
  </si>
  <si>
    <t>&lt; 1500 mg/Kg s.s.</t>
  </si>
  <si>
    <t>Etichette di riga</t>
  </si>
  <si>
    <t>tot</t>
  </si>
  <si>
    <t>Fonte elaborazioni CREA su dati ISTAT.</t>
  </si>
  <si>
    <t>Concimi</t>
  </si>
  <si>
    <t>Ammendanti</t>
  </si>
  <si>
    <t>Correttivi</t>
  </si>
  <si>
    <t>Substrati  di coltivazione</t>
  </si>
  <si>
    <t>Prodotti ad azione specifica</t>
  </si>
  <si>
    <t>Fonte: elaborazioni CREA su dati ISTAT.</t>
  </si>
  <si>
    <t xml:space="preserve">Concimi </t>
  </si>
  <si>
    <t xml:space="preserve">  concimi minerali semplici</t>
  </si>
  <si>
    <t xml:space="preserve">  concimi minerali compositi</t>
  </si>
  <si>
    <t xml:space="preserve">  concimi minerali a base di meso-elementi e di micro-elementi</t>
  </si>
  <si>
    <t xml:space="preserve">  concimi organici</t>
  </si>
  <si>
    <t xml:space="preserve">  concimi organo-minerali</t>
  </si>
  <si>
    <t>Anni</t>
  </si>
  <si>
    <t>Totale fertilizzanti (t)</t>
  </si>
  <si>
    <t>SAU (ha)</t>
  </si>
  <si>
    <t>Totale fertilizzanti (t) per ettaro di SAU</t>
  </si>
  <si>
    <t>Fonte: elaborazioni CREA su dati ISTAT</t>
  </si>
  <si>
    <t>Anno</t>
  </si>
  <si>
    <t>Fertilizzanti (t)</t>
  </si>
  <si>
    <t>Utilizzo in Biologico (t)</t>
  </si>
  <si>
    <t>%</t>
  </si>
  <si>
    <t>4.228.949</t>
  </si>
  <si>
    <t>1.451.944</t>
  </si>
  <si>
    <t>4.047.366</t>
  </si>
  <si>
    <t>1.104.215</t>
  </si>
  <si>
    <t>4.578.506</t>
  </si>
  <si>
    <t>1.150.586</t>
  </si>
  <si>
    <t>4.713.425</t>
  </si>
  <si>
    <t>1.163.135</t>
  </si>
  <si>
    <t>4.572.288</t>
  </si>
  <si>
    <t>1.263.164</t>
  </si>
  <si>
    <t>4.341.800</t>
  </si>
  <si>
    <t>1.389.994</t>
  </si>
  <si>
    <t>4.930.148</t>
  </si>
  <si>
    <t>1.468.082</t>
  </si>
  <si>
    <t>4.761.799</t>
  </si>
  <si>
    <t>1.345.330</t>
  </si>
  <si>
    <t>3.496.501</t>
  </si>
  <si>
    <t>1.063.997</t>
  </si>
  <si>
    <t>Media</t>
  </si>
  <si>
    <t>4.407.865</t>
  </si>
  <si>
    <t>1.266.716</t>
  </si>
  <si>
    <t xml:space="preserve">  Concimi minerali semplici</t>
  </si>
  <si>
    <t>Concimi minerali compositi</t>
  </si>
  <si>
    <t>Concimi minerali a base di meso-elementi e di micro-elementi</t>
  </si>
  <si>
    <t>Concimi organici</t>
  </si>
  <si>
    <t>Concimi organo-minerali</t>
  </si>
  <si>
    <t>Aziende con superfici irrigate</t>
  </si>
  <si>
    <t>var.% 2010/2020</t>
  </si>
  <si>
    <t>Nord-ovest</t>
  </si>
  <si>
    <t>Nord-est</t>
  </si>
  <si>
    <t>Centro</t>
  </si>
  <si>
    <t>Sud</t>
  </si>
  <si>
    <t>Isole</t>
  </si>
  <si>
    <t>Italia</t>
  </si>
  <si>
    <t>Fonte: elaborazioni Crea su dati ISTAT, Censimento generale dell'agricoltura 2010 e 2020</t>
  </si>
  <si>
    <t xml:space="preserve">Colture </t>
  </si>
  <si>
    <t>var% 2010/2020</t>
  </si>
  <si>
    <t>Fonte: elaborazioni CREA su dati ISTAT, Censimento generale dell'agricoltura 2010 e 2020</t>
  </si>
  <si>
    <t>Acque sotterranee in azienda</t>
  </si>
  <si>
    <t>Acque sotterranee nelle vicinanze della azienda</t>
  </si>
  <si>
    <t>Acque superficiali all'interno della azienda</t>
  </si>
  <si>
    <t>Acque superficiali al di fuori della azienda</t>
  </si>
  <si>
    <t>Fonte: elaborazioni CREA su dati ISTAT, Censimento generale dell'agricoltura 2020</t>
  </si>
  <si>
    <t xml:space="preserve">Fonte: elaborazione su dati CREA, SIGRIAN e DANIA </t>
  </si>
  <si>
    <t>regione</t>
  </si>
  <si>
    <t>IMPORTO DI FINANZIAMENTO</t>
  </si>
  <si>
    <t>ABRUZZO</t>
  </si>
  <si>
    <t>BASILICATA</t>
  </si>
  <si>
    <t>CALABRIA</t>
  </si>
  <si>
    <t>CAMPANIA</t>
  </si>
  <si>
    <t>EMILIA ROMAGNA</t>
  </si>
  <si>
    <t>FRIULI VENEZIA GIULIA</t>
  </si>
  <si>
    <t>LAZIO</t>
  </si>
  <si>
    <t>LIGURIA</t>
  </si>
  <si>
    <t>LOMBARDIA</t>
  </si>
  <si>
    <t>MARCHE</t>
  </si>
  <si>
    <t>MOLISE</t>
  </si>
  <si>
    <t>PIEMONTE</t>
  </si>
  <si>
    <t>PUGLIA</t>
  </si>
  <si>
    <t>SARDEGNA</t>
  </si>
  <si>
    <t>SICILIA</t>
  </si>
  <si>
    <t>TOSCANA</t>
  </si>
  <si>
    <t>trentino-alto adige</t>
  </si>
  <si>
    <t>UMBRIA</t>
  </si>
  <si>
    <t>VALLE D'AOSTA</t>
  </si>
  <si>
    <t>VENETO</t>
  </si>
  <si>
    <t>Totale complessivo</t>
  </si>
  <si>
    <t>Fonte: CREA - DANIA, 2024</t>
  </si>
  <si>
    <t xml:space="preserve">Fondo di finanziamento </t>
  </si>
  <si>
    <t>Beneficiari</t>
  </si>
  <si>
    <t>Progetti</t>
  </si>
  <si>
    <t>Importo</t>
  </si>
  <si>
    <t>(n.)</t>
  </si>
  <si>
    <t>(Meuro)</t>
  </si>
  <si>
    <t>PSRN 2014 – 2020 Sottomisura 4.3</t>
  </si>
  <si>
    <t xml:space="preserve">PSC 2014 – 2020 Sottopiano 2 </t>
  </si>
  <si>
    <t>PSC 2014 – 2020 Sottopiano 2 (Progettazione)</t>
  </si>
  <si>
    <t>Fondo sviluppo Infrastrutture (L. 232/2016; L. 205/2017)</t>
  </si>
  <si>
    <t>Fondo rilancio investimenti - esercizio 2019 (L. 145/2018)</t>
  </si>
  <si>
    <t>Fondo rilancio investimenti - esercizio 2020 (L. 160/2019)</t>
  </si>
  <si>
    <t>Fondo rilancio investimenti - esercizio 2021 (L. 178/2020)</t>
  </si>
  <si>
    <t>PNRR – M2C4 – Inv. 4.3 (nuovi progetti)</t>
  </si>
  <si>
    <t>Totale</t>
  </si>
  <si>
    <t xml:space="preserve">Fonte: elaborazione Crea su dati DANIA </t>
  </si>
  <si>
    <t>TIPOLOGIA (dettaglio)</t>
  </si>
  <si>
    <t>N. INTERVENTI</t>
  </si>
  <si>
    <t>(Misuratori al prelievo installati a titolo dell'investimento - Misuratori/Gruppi di Consegna installati alla distribuzione a titolo dell'investimento)</t>
  </si>
  <si>
    <t>(Riduzione perdite)</t>
  </si>
  <si>
    <t>(Sistema di telecontrollo installato a titolo dell'investimento)</t>
  </si>
  <si>
    <t>(Nuova Area Attrezzata/Rete &gt; 0)</t>
  </si>
  <si>
    <t>(Recupero o ampliamento capacità di invaso - Accumuli stagionali di acque superficiali)</t>
  </si>
  <si>
    <t xml:space="preserve">Fonte: Elaborazioni CREA su dati DANIA (maggio 2024) </t>
  </si>
  <si>
    <t>Distretto idrografico</t>
  </si>
  <si>
    <t>Importo concesso</t>
  </si>
  <si>
    <t>Area efficientata</t>
  </si>
  <si>
    <t>Nuova superficie irrigata</t>
  </si>
  <si>
    <t>Rete oggetto di intervento</t>
  </si>
  <si>
    <t>Rete di nuova realizzazione</t>
  </si>
  <si>
    <t>Risparmio idrico potenziale</t>
  </si>
  <si>
    <t>Riduzione perdite (quota parte RIP)</t>
  </si>
  <si>
    <t>Risparmio idrico reale</t>
  </si>
  <si>
    <t>Misuratori al prelievo installati</t>
  </si>
  <si>
    <t>Misuratori alla distribuzione installati</t>
  </si>
  <si>
    <t>(n)</t>
  </si>
  <si>
    <t>(Migliaia ha)</t>
  </si>
  <si>
    <t>(ha)</t>
  </si>
  <si>
    <t>(Km)</t>
  </si>
  <si>
    <t>(Mmc)</t>
  </si>
  <si>
    <t>Alpi Orientali</t>
  </si>
  <si>
    <t>Fiume Po</t>
  </si>
  <si>
    <t>App. Settentrionale</t>
  </si>
  <si>
    <t>App. Centrale</t>
  </si>
  <si>
    <t>App. Meridionale</t>
  </si>
  <si>
    <t>Sardegna</t>
  </si>
  <si>
    <t>Sicilia</t>
  </si>
  <si>
    <t>Fonte: elaborazione CREA su dati DANIA </t>
  </si>
  <si>
    <t>UE 27</t>
  </si>
  <si>
    <t>2022/1990</t>
  </si>
  <si>
    <t>Italia/EU27</t>
  </si>
  <si>
    <t>(%)</t>
  </si>
  <si>
    <t>Totale emissioni (senza LULUCF)</t>
  </si>
  <si>
    <t>Totale emissioni (con LULUCF)</t>
  </si>
  <si>
    <t>Agricoltura</t>
  </si>
  <si>
    <t>- emissioni enteriche</t>
  </si>
  <si>
    <t>- gestione delle deiezioni</t>
  </si>
  <si>
    <t>- coltivazione del riso</t>
  </si>
  <si>
    <t>- emissioni dai suoli agricoli</t>
  </si>
  <si>
    <t>- altro (bruciatura residui colturali, urea, ecc.)</t>
  </si>
  <si>
    <t>Incidenza Agricoltura su Totale emissioni (%)</t>
  </si>
  <si>
    <t>-</t>
  </si>
  <si>
    <t>Composizione percentuale:</t>
  </si>
  <si>
    <t>Cambiamento di uso del suolo e foreste (LULUCF)</t>
  </si>
  <si>
    <t>Incidenza LULUCF su Totale emissioni (%)</t>
  </si>
  <si>
    <t>Fonte: ISPRA-Istituto Superiore per la Protezione e la Ricerca Ambientale, 2024 e EEA-Agenzia europea per l'ambiente, 2024c.</t>
  </si>
  <si>
    <t>ITALIA</t>
  </si>
  <si>
    <t>2023*</t>
  </si>
  <si>
    <t>Emissioni totali nazionali (nette)</t>
  </si>
  <si>
    <t>Emissioni agricole (% su totali)</t>
  </si>
  <si>
    <t>Fonte: elaborazioni CREA su dati Rete Rurale Nazionale e Lipu, 2024</t>
  </si>
  <si>
    <t>FBI</t>
  </si>
  <si>
    <t>Rete Rurale Nazionale &amp; Lipu (2024). Farmland Bird Index nazionale e andamenti di popolazione delle specie in Italia nel periodo 2000-2023.</t>
  </si>
  <si>
    <t xml:space="preserve">Figura 10.12: Valore del Farmland Bird Index per circoscrizione dal 2000 al 2023 (media dei valori regionali). </t>
  </si>
  <si>
    <t>Abruzzo</t>
  </si>
  <si>
    <t>Basilicata</t>
  </si>
  <si>
    <t>Bolzano</t>
  </si>
  <si>
    <t>Calabria</t>
  </si>
  <si>
    <t>Campania</t>
  </si>
  <si>
    <t>Emilia Romagna</t>
  </si>
  <si>
    <t>Friuli Venezia Giulia</t>
  </si>
  <si>
    <t>Lazio</t>
  </si>
  <si>
    <t>Liguria</t>
  </si>
  <si>
    <t>Lombardia</t>
  </si>
  <si>
    <t>Marche</t>
  </si>
  <si>
    <t>Molise</t>
  </si>
  <si>
    <t>Puglia</t>
  </si>
  <si>
    <t>Toscana</t>
  </si>
  <si>
    <t>Trento</t>
  </si>
  <si>
    <t>Veneto</t>
  </si>
  <si>
    <t>Nord</t>
  </si>
  <si>
    <t>Sud-Isole</t>
  </si>
  <si>
    <t>Mancano Piemonte, Umbria e Valle d'Aosta che hanno fatto i calcoli in maniera indipendente.</t>
  </si>
  <si>
    <t>Valori del FBIpm dal 2000 al 2023</t>
  </si>
  <si>
    <t>Pseudosteppe mediterranee</t>
  </si>
  <si>
    <t>Zona alpina</t>
  </si>
  <si>
    <t>Rilievi prealpini ed appenninici</t>
  </si>
  <si>
    <t>Rilievi mediterranei</t>
  </si>
  <si>
    <t>Pianure alluvionali</t>
  </si>
  <si>
    <t>Zone collinari</t>
  </si>
  <si>
    <t>ST</t>
  </si>
  <si>
    <t>MO</t>
  </si>
  <si>
    <t>PM</t>
  </si>
  <si>
    <t>MM</t>
  </si>
  <si>
    <t>PA</t>
  </si>
  <si>
    <t>CO</t>
  </si>
  <si>
    <t>Fonte: ISPRA-Istituto Superiore per la Protezione e la Ricerca Ambientale, 2024 e EEA-Agenzia europea per l'ambiente, 2024a.</t>
  </si>
  <si>
    <t xml:space="preserve">(a) SAU 2010, (b) SAU 2017, (c) SAU 2020. </t>
  </si>
  <si>
    <t xml:space="preserve">FIG.10.5 - Percentuale di fertilizzante usato in biologico rispetto al totale di fertilizzante distribuito in Italia per fini agricoli. Anni 2014-2022. </t>
  </si>
  <si>
    <t>Acquedotto consorzio di irrigazione e bonifica</t>
  </si>
  <si>
    <t>TAB. 10.9 - Importi concessi dai programmi di investimento MASAF (periodo 2018-2023)</t>
  </si>
  <si>
    <t>FIG. 10.9 - Frequenza delle diverse tipologie di intervento nei progetti finanziati nei recenti Programmi MASAF (ciascun progetto può contenere più tipologie di intervento)</t>
  </si>
  <si>
    <t>TAB. 10.10 - Indicatori per Distretto idrografico</t>
  </si>
  <si>
    <t>FIG.10.11 - Valore del Farmland Bird Index in Italia dal 2000 al 2023</t>
  </si>
  <si>
    <t xml:space="preserve">FIG. 10.12 - Valore del Farmland Bird Index per circoscrizione dal 2000 al 2023 (media dei valori regionali). </t>
  </si>
  <si>
    <t>NB: mancano Piemonte, Umbria e Valle d'Aosta che hanno fatto i calcoli in maniera indipendente.</t>
  </si>
  <si>
    <t>FIG. 10.14 - Valore del Farmland Bird Index delle praterie montane dal 2000 al 2023</t>
  </si>
  <si>
    <t>TAB. 10.1 - Atti delegati che modificano o integrano il Reg. 2019/1009/UE</t>
  </si>
  <si>
    <t>TAB. 10.2 - Elenco di fertilizzanti e loro contenuto di Cadmio.(P2O5=anidride fosforica)</t>
  </si>
  <si>
    <t>TAB. 10.4- Distribuzione dei diversi fertilizzanti negli anni 2010-2022 (%)</t>
  </si>
  <si>
    <t>FIG. 10.3 - Andamento della distribuzione dei fertilizzanti totali in Italia a livello provinciale per le annualità 2015, 2020 e 2022 (in tonnellate).   </t>
  </si>
  <si>
    <t xml:space="preserve">Totale </t>
  </si>
  <si>
    <t xml:space="preserve">Arboricoltura da legno e funghi </t>
  </si>
  <si>
    <t xml:space="preserve">Altri seminativi e orti familiari </t>
  </si>
  <si>
    <r>
      <t>(migliaia di t in CO</t>
    </r>
    <r>
      <rPr>
        <vertAlign val="subscript"/>
        <sz val="10"/>
        <rFont val="Calibri"/>
        <family val="2"/>
      </rPr>
      <t>2</t>
    </r>
    <r>
      <rPr>
        <sz val="10"/>
        <rFont val="Calibri"/>
        <family val="2"/>
      </rPr>
      <t xml:space="preserve"> equivalente)</t>
    </r>
  </si>
  <si>
    <r>
      <t>Fertilizzanti inorganici e organo-minerali a base di macroelementi che hanno un contenuto di P</t>
    </r>
    <r>
      <rPr>
        <vertAlign val="subscript"/>
        <sz val="10"/>
        <rFont val="Calibri"/>
        <family val="2"/>
      </rPr>
      <t>2</t>
    </r>
    <r>
      <rPr>
        <sz val="10"/>
        <rFont val="Calibri"/>
        <family val="2"/>
      </rPr>
      <t>O</t>
    </r>
    <r>
      <rPr>
        <vertAlign val="subscript"/>
        <sz val="10"/>
        <rFont val="Calibri"/>
        <family val="2"/>
      </rPr>
      <t>5</t>
    </r>
    <r>
      <rPr>
        <sz val="10"/>
        <rFont val="Calibri"/>
        <family val="2"/>
      </rPr>
      <t> &lt;5% in massa</t>
    </r>
  </si>
  <si>
    <r>
      <t>Fertilizzanti inorganici e organo-minerali a base di macroelementi che hanno un contenuto di P</t>
    </r>
    <r>
      <rPr>
        <vertAlign val="subscript"/>
        <sz val="10"/>
        <rFont val="Calibri"/>
        <family val="2"/>
      </rPr>
      <t>2</t>
    </r>
    <r>
      <rPr>
        <sz val="10"/>
        <rFont val="Calibri"/>
        <family val="2"/>
      </rPr>
      <t>O</t>
    </r>
    <r>
      <rPr>
        <vertAlign val="subscript"/>
        <sz val="10"/>
        <rFont val="Calibri"/>
        <family val="2"/>
      </rPr>
      <t>5 </t>
    </r>
    <r>
      <rPr>
        <sz val="10"/>
        <rFont val="Calibri"/>
        <family val="2"/>
      </rPr>
      <t>&gt;5% in massa ("fertilizzanti fosfatici").</t>
    </r>
  </si>
  <si>
    <r>
      <t>60 mg/kg di P</t>
    </r>
    <r>
      <rPr>
        <vertAlign val="subscript"/>
        <sz val="10"/>
        <rFont val="Calibri"/>
        <family val="2"/>
      </rPr>
      <t>2</t>
    </r>
    <r>
      <rPr>
        <sz val="10"/>
        <rFont val="Calibri"/>
        <family val="2"/>
      </rPr>
      <t>O</t>
    </r>
    <r>
      <rPr>
        <vertAlign val="subscript"/>
        <sz val="10"/>
        <rFont val="Calibri"/>
        <family val="2"/>
      </rPr>
      <t>5</t>
    </r>
  </si>
  <si>
    <r>
      <t>20 mg/kg di P</t>
    </r>
    <r>
      <rPr>
        <vertAlign val="subscript"/>
        <sz val="10"/>
        <rFont val="Calibri"/>
        <family val="2"/>
      </rPr>
      <t>2</t>
    </r>
    <r>
      <rPr>
        <sz val="10"/>
        <rFont val="Calibri"/>
        <family val="2"/>
      </rPr>
      <t>O</t>
    </r>
    <r>
      <rPr>
        <vertAlign val="subscript"/>
        <sz val="10"/>
        <rFont val="Calibri"/>
        <family val="2"/>
      </rPr>
      <t>5</t>
    </r>
  </si>
  <si>
    <r>
      <t xml:space="preserve">0.33 </t>
    </r>
    <r>
      <rPr>
        <vertAlign val="superscript"/>
        <sz val="10"/>
        <color theme="1"/>
        <rFont val="Calibri"/>
        <family val="2"/>
      </rPr>
      <t>(a)</t>
    </r>
  </si>
  <si>
    <r>
      <t>0.31</t>
    </r>
    <r>
      <rPr>
        <vertAlign val="superscript"/>
        <sz val="10"/>
        <color theme="1"/>
        <rFont val="Calibri"/>
        <family val="2"/>
      </rPr>
      <t>(a)</t>
    </r>
  </si>
  <si>
    <r>
      <t>0.36</t>
    </r>
    <r>
      <rPr>
        <vertAlign val="superscript"/>
        <sz val="10"/>
        <color theme="1"/>
        <rFont val="Calibri"/>
        <family val="2"/>
      </rPr>
      <t>(b)</t>
    </r>
  </si>
  <si>
    <r>
      <t>0.34</t>
    </r>
    <r>
      <rPr>
        <vertAlign val="superscript"/>
        <sz val="10"/>
        <color theme="1"/>
        <rFont val="Calibri"/>
        <family val="2"/>
      </rPr>
      <t>(b)</t>
    </r>
  </si>
  <si>
    <r>
      <t xml:space="preserve">0.28 </t>
    </r>
    <r>
      <rPr>
        <vertAlign val="superscript"/>
        <sz val="10"/>
        <color theme="1"/>
        <rFont val="Calibri"/>
        <family val="2"/>
      </rPr>
      <t>(c)</t>
    </r>
  </si>
  <si>
    <r>
      <t>3 mg/Kg m.s. se P</t>
    </r>
    <r>
      <rPr>
        <vertAlign val="subscript"/>
        <sz val="10"/>
        <rFont val="Calibri"/>
        <family val="2"/>
      </rPr>
      <t>2</t>
    </r>
    <r>
      <rPr>
        <sz val="10"/>
        <rFont val="Calibri"/>
        <family val="2"/>
      </rPr>
      <t>O</t>
    </r>
    <r>
      <rPr>
        <vertAlign val="subscript"/>
        <sz val="10"/>
        <rFont val="Calibri"/>
        <family val="2"/>
      </rPr>
      <t>5</t>
    </r>
    <r>
      <rPr>
        <sz val="10"/>
        <rFont val="Calibri"/>
        <family val="2"/>
      </rPr>
      <t xml:space="preserve"> &lt;5%</t>
    </r>
  </si>
  <si>
    <r>
      <t>60 mg/Kg m.s. se P</t>
    </r>
    <r>
      <rPr>
        <vertAlign val="subscript"/>
        <sz val="10"/>
        <rFont val="Calibri"/>
        <family val="2"/>
      </rPr>
      <t>2</t>
    </r>
    <r>
      <rPr>
        <sz val="10"/>
        <rFont val="Calibri"/>
        <family val="2"/>
      </rPr>
      <t>O</t>
    </r>
    <r>
      <rPr>
        <vertAlign val="subscript"/>
        <sz val="10"/>
        <rFont val="Calibri"/>
        <family val="2"/>
      </rPr>
      <t>5</t>
    </r>
    <r>
      <rPr>
        <sz val="10"/>
        <rFont val="Calibri"/>
        <family val="2"/>
      </rPr>
      <t xml:space="preserve"> &gt;5%</t>
    </r>
  </si>
  <si>
    <r>
      <t>Biureto (C</t>
    </r>
    <r>
      <rPr>
        <vertAlign val="subscript"/>
        <sz val="10"/>
        <rFont val="Calibri"/>
        <family val="2"/>
      </rPr>
      <t>2</t>
    </r>
    <r>
      <rPr>
        <sz val="10"/>
        <rFont val="Calibri"/>
        <family val="2"/>
      </rPr>
      <t>H</t>
    </r>
    <r>
      <rPr>
        <vertAlign val="subscript"/>
        <sz val="10"/>
        <rFont val="Calibri"/>
        <family val="2"/>
      </rPr>
      <t>5</t>
    </r>
    <r>
      <rPr>
        <sz val="10"/>
        <rFont val="Calibri"/>
        <family val="2"/>
      </rPr>
      <t>N</t>
    </r>
    <r>
      <rPr>
        <vertAlign val="subscript"/>
        <sz val="10"/>
        <rFont val="Calibri"/>
        <family val="2"/>
      </rPr>
      <t>3</t>
    </r>
    <r>
      <rPr>
        <sz val="10"/>
        <rFont val="Calibri"/>
        <family val="2"/>
      </rPr>
      <t>O</t>
    </r>
    <r>
      <rPr>
        <vertAlign val="subscript"/>
        <sz val="10"/>
        <rFont val="Calibri"/>
        <family val="2"/>
      </rPr>
      <t>2</t>
    </r>
    <r>
      <rPr>
        <sz val="10"/>
        <rFont val="Calibri"/>
        <family val="2"/>
      </rPr>
      <t>)</t>
    </r>
  </si>
  <si>
    <t>Concime organico</t>
  </si>
  <si>
    <t>Concime organo-minerale</t>
  </si>
  <si>
    <t>Concime inorganico</t>
  </si>
  <si>
    <t>TAB. 10.3 - Limiti dei contaminanti nei concimi organici, organico-minerali ed inorganici</t>
  </si>
  <si>
    <t xml:space="preserve">FIG. 10.2- Distribuzione dei fertilizzanti  per uso agricolo in Italia, suddivisi per tipo, Anni 2010-2022. </t>
  </si>
  <si>
    <t>SAU irrigata (migliaia di ettari)</t>
  </si>
  <si>
    <t>TAB. 10.7 - Superficie agricola irrigata e numero aziende con superfici irrigate per circoscrizione geografica</t>
  </si>
  <si>
    <t>TAB. 10.8 - Superficie irrigata per tipologia di coltivazione - ettari</t>
  </si>
  <si>
    <t>Cereali per la produzione di granella (esclusi mais e riso)</t>
  </si>
  <si>
    <t xml:space="preserve">Mais da granella </t>
  </si>
  <si>
    <t xml:space="preserve">Riso </t>
  </si>
  <si>
    <t xml:space="preserve">Legumi secchi </t>
  </si>
  <si>
    <t xml:space="preserve">Patata </t>
  </si>
  <si>
    <t xml:space="preserve">Barbabietola da zucchero </t>
  </si>
  <si>
    <t>Colza e ravizzone</t>
  </si>
  <si>
    <t xml:space="preserve">Girasole </t>
  </si>
  <si>
    <t xml:space="preserve">Piante tessili </t>
  </si>
  <si>
    <t xml:space="preserve">Ortive </t>
  </si>
  <si>
    <t xml:space="preserve">Mais verde </t>
  </si>
  <si>
    <t>Altre Foraggere avvicendate (escluso mais verde)</t>
  </si>
  <si>
    <t xml:space="preserve">Prati permanenti e pascoli </t>
  </si>
  <si>
    <t xml:space="preserve">Vite </t>
  </si>
  <si>
    <t>Olivo</t>
  </si>
  <si>
    <t xml:space="preserve">Agrumi </t>
  </si>
  <si>
    <t>Frutta</t>
  </si>
  <si>
    <t>Altre coltivazioni legnose agrarie</t>
  </si>
  <si>
    <t>FIG. 10.8 - Distribuzione regionale degli importi (milioni di euro) concessi dai programmi di investimento MASAF (periodo 2018-2023)</t>
  </si>
  <si>
    <t>*valori stimati.</t>
  </si>
  <si>
    <t>FIG. 10.10  - Emissioni totali (t) e incidenza delle emissioni agricole (%) - Italia</t>
  </si>
  <si>
    <t>FIG. 10.13 - Valore del Farmland Bird Index per regione nel 2023</t>
  </si>
  <si>
    <t>FIG. 10.1- Tonnellate di fertilizzanti distribuiti in Italia per uso agricolo. Anni 2010-2022</t>
  </si>
  <si>
    <t xml:space="preserve">FIG. 10.4 - Vendite per categoria di concimi per anno (t). Anni 2010-2022. </t>
  </si>
  <si>
    <t xml:space="preserve">TAB. 10.5 – Quantitativi di fertilizzanti, valori di SAU e loro rapporto negli anni 2010-2022 in Italia </t>
  </si>
  <si>
    <t>TAB. 10.6 - Uso dei fertilizzanti in biologico</t>
  </si>
  <si>
    <t>f</t>
  </si>
  <si>
    <t>Fonte: elaborazioni CREA su dati Rete Rurale Nazionale e Lipu, 2024.</t>
  </si>
  <si>
    <t>FIG. 10.15 - Valori assunti dal Farmland Bird Index nel periodo 2000-2023 nelle diverse zone ornitologiche</t>
  </si>
  <si>
    <t>Emilia-Romagna</t>
  </si>
  <si>
    <t>P.A. Bolzano</t>
  </si>
  <si>
    <t>P.A. Trento</t>
  </si>
  <si>
    <t>FIG. 10.7 - Enti irrigui beneficiari dei programmi di investimento MASAF (periodo 2018-2023)</t>
  </si>
  <si>
    <t>FIG. 10.6 - Superficie irrigata per tipologia di fonte di approvvigionamento - 2020</t>
  </si>
  <si>
    <t>TAB. 10.11 - Emissioni e assorbimento di gas serra nel settore agricolo e forestale - Italia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</si>
</sst>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_-* #,##0.00\ _€_-;\-* #,##0.00\ _€_-;_-* &quot;-&quot;??\ _€_-;_-@_-"/>
    <numFmt numFmtId="165" formatCode="#,##0.0"/>
    <numFmt numFmtId="166" formatCode="0.0"/>
    <numFmt numFmtId="167" formatCode="_-* #,##0_-;\-* #,##0_-;_-* &quot;-&quot;??_-;_-@_-"/>
    <numFmt numFmtId="168" formatCode="0.0%"/>
  </numFmts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name val="Arial"/>
      <family val="2"/>
    </font>
    <font>
      <sz val="9"/>
      <name val="Times New Roman"/>
      <family val="1"/>
    </font>
    <font>
      <i/>
      <sz val="10"/>
      <color rgb="FF0E2841"/>
      <name val="Calibri"/>
      <family val="2"/>
    </font>
    <font>
      <sz val="10"/>
      <color theme="1"/>
      <name val="Calibri"/>
      <family val="2"/>
    </font>
    <font>
      <sz val="10"/>
      <color rgb="FF0E2841"/>
      <name val="Calibri"/>
      <family val="2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sz val="10"/>
      <name val="Calibri"/>
      <family val="2"/>
    </font>
    <font>
      <i/>
      <sz val="10"/>
      <name val="Calibri"/>
      <family val="2"/>
    </font>
    <font>
      <vertAlign val="subscript"/>
      <sz val="10"/>
      <name val="Calibri"/>
      <family val="2"/>
    </font>
    <font>
      <i/>
      <sz val="10"/>
      <color rgb="FF000000"/>
      <name val="Calibri"/>
      <family val="2"/>
    </font>
    <font>
      <i/>
      <sz val="10"/>
      <color theme="1"/>
      <name val="Calibri"/>
      <family val="2"/>
    </font>
    <font>
      <b/>
      <sz val="10"/>
      <color theme="1"/>
      <name val="Calibri"/>
      <family val="2"/>
    </font>
    <font>
      <vertAlign val="superscript"/>
      <sz val="10"/>
      <color theme="1"/>
      <name val="Calibri"/>
      <family val="2"/>
    </font>
    <font>
      <b/>
      <i/>
      <sz val="10"/>
      <color theme="1"/>
      <name val="Calibri"/>
      <family val="2"/>
    </font>
    <font>
      <sz val="10"/>
      <color theme="1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4" fontId="3" fillId="0" borderId="5" applyFill="0" applyBorder="0" applyProtection="0">
      <alignment horizontal="right" vertical="center"/>
    </xf>
    <xf numFmtId="9" fontId="2" fillId="0" borderId="0" applyFont="0" applyFill="0" applyBorder="0" applyAlignment="0" applyProtection="0"/>
  </cellStyleXfs>
  <cellXfs count="146">
    <xf numFmtId="0" fontId="0" fillId="0" borderId="0" xfId="0"/>
    <xf numFmtId="0" fontId="4" fillId="0" borderId="0" xfId="0" applyFont="1" applyAlignment="1">
      <alignment vertical="center"/>
    </xf>
    <xf numFmtId="0" fontId="5" fillId="0" borderId="0" xfId="0" applyFont="1"/>
    <xf numFmtId="0" fontId="6" fillId="0" borderId="6" xfId="0" applyFont="1" applyBorder="1" applyAlignment="1">
      <alignment vertical="center"/>
    </xf>
    <xf numFmtId="0" fontId="7" fillId="0" borderId="0" xfId="0" applyFont="1" applyAlignment="1">
      <alignment horizontal="justify"/>
    </xf>
    <xf numFmtId="0" fontId="7" fillId="0" borderId="6" xfId="0" applyFont="1" applyBorder="1" applyAlignment="1">
      <alignment horizontal="justify"/>
    </xf>
    <xf numFmtId="0" fontId="6" fillId="0" borderId="0" xfId="0" applyFont="1" applyAlignment="1">
      <alignment horizontal="justify"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2" fontId="5" fillId="0" borderId="0" xfId="0" applyNumberFormat="1" applyFont="1"/>
    <xf numFmtId="0" fontId="9" fillId="0" borderId="0" xfId="3" applyFont="1"/>
    <xf numFmtId="0" fontId="9" fillId="0" borderId="0" xfId="3" applyFont="1" applyAlignment="1">
      <alignment horizontal="right"/>
    </xf>
    <xf numFmtId="3" fontId="9" fillId="0" borderId="0" xfId="3" applyNumberFormat="1" applyFont="1"/>
    <xf numFmtId="166" fontId="9" fillId="0" borderId="0" xfId="7" applyNumberFormat="1" applyFont="1"/>
    <xf numFmtId="165" fontId="9" fillId="0" borderId="0" xfId="3" applyNumberFormat="1" applyFont="1"/>
    <xf numFmtId="2" fontId="10" fillId="0" borderId="0" xfId="4" quotePrefix="1" applyNumberFormat="1" applyFont="1" applyAlignment="1">
      <alignment horizontal="left" vertical="center"/>
    </xf>
    <xf numFmtId="0" fontId="9" fillId="0" borderId="6" xfId="3" applyFont="1" applyBorder="1"/>
    <xf numFmtId="0" fontId="9" fillId="0" borderId="6" xfId="3" quotePrefix="1" applyFont="1" applyBorder="1" applyAlignment="1">
      <alignment horizontal="right"/>
    </xf>
    <xf numFmtId="0" fontId="9" fillId="0" borderId="0" xfId="3" quotePrefix="1" applyFont="1"/>
    <xf numFmtId="0" fontId="9" fillId="0" borderId="6" xfId="3" quotePrefix="1" applyFont="1" applyBorder="1"/>
    <xf numFmtId="2" fontId="9" fillId="0" borderId="0" xfId="4" applyNumberFormat="1" applyFont="1"/>
    <xf numFmtId="166" fontId="10" fillId="0" borderId="0" xfId="3" applyNumberFormat="1" applyFont="1"/>
    <xf numFmtId="166" fontId="9" fillId="0" borderId="0" xfId="3" applyNumberFormat="1" applyFont="1"/>
    <xf numFmtId="1" fontId="9" fillId="0" borderId="0" xfId="3" applyNumberFormat="1" applyFont="1"/>
    <xf numFmtId="2" fontId="9" fillId="0" borderId="0" xfId="4" applyNumberFormat="1" applyFont="1" applyAlignment="1">
      <alignment horizontal="left" vertical="center"/>
    </xf>
    <xf numFmtId="168" fontId="9" fillId="0" borderId="0" xfId="5" applyNumberFormat="1" applyFont="1"/>
    <xf numFmtId="2" fontId="9" fillId="0" borderId="0" xfId="4" quotePrefix="1" applyNumberFormat="1" applyFont="1" applyAlignment="1">
      <alignment horizontal="left" vertical="center"/>
    </xf>
    <xf numFmtId="3" fontId="9" fillId="0" borderId="0" xfId="6" applyNumberFormat="1" applyFont="1" applyFill="1" applyBorder="1">
      <alignment horizontal="right" vertical="center"/>
    </xf>
    <xf numFmtId="166" fontId="10" fillId="0" borderId="0" xfId="3" applyNumberFormat="1" applyFont="1" applyAlignment="1">
      <alignment horizontal="right"/>
    </xf>
    <xf numFmtId="4" fontId="9" fillId="0" borderId="0" xfId="3" applyNumberFormat="1" applyFont="1"/>
    <xf numFmtId="0" fontId="10" fillId="0" borderId="0" xfId="3" applyFont="1"/>
    <xf numFmtId="165" fontId="10" fillId="0" borderId="0" xfId="3" applyNumberFormat="1" applyFont="1"/>
    <xf numFmtId="166" fontId="9" fillId="0" borderId="6" xfId="3" applyNumberFormat="1" applyFont="1" applyBorder="1"/>
    <xf numFmtId="168" fontId="9" fillId="0" borderId="0" xfId="5" applyNumberFormat="1" applyFont="1" applyFill="1" applyBorder="1"/>
    <xf numFmtId="9" fontId="9" fillId="0" borderId="0" xfId="5" applyFont="1" applyFill="1" applyBorder="1"/>
    <xf numFmtId="0" fontId="13" fillId="0" borderId="0" xfId="0" applyFont="1" applyAlignment="1">
      <alignment horizontal="center" vertical="center"/>
    </xf>
    <xf numFmtId="0" fontId="12" fillId="3" borderId="5" xfId="0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0" fontId="13" fillId="0" borderId="0" xfId="0" applyFont="1"/>
    <xf numFmtId="0" fontId="9" fillId="0" borderId="0" xfId="0" applyFont="1" applyAlignment="1">
      <alignment vertical="center"/>
    </xf>
    <xf numFmtId="0" fontId="9" fillId="0" borderId="0" xfId="0" applyFont="1"/>
    <xf numFmtId="0" fontId="9" fillId="0" borderId="0" xfId="0" applyFont="1" applyAlignment="1">
      <alignment horizontal="justify" vertical="center" wrapText="1"/>
    </xf>
    <xf numFmtId="0" fontId="5" fillId="0" borderId="0" xfId="0" applyFont="1" applyAlignment="1">
      <alignment vertical="center"/>
    </xf>
    <xf numFmtId="0" fontId="14" fillId="0" borderId="0" xfId="0" applyFont="1" applyAlignment="1">
      <alignment horizontal="center" wrapText="1"/>
    </xf>
    <xf numFmtId="0" fontId="14" fillId="4" borderId="5" xfId="0" applyFont="1" applyFill="1" applyBorder="1" applyAlignment="1">
      <alignment horizontal="center" vertical="center" wrapText="1"/>
    </xf>
    <xf numFmtId="1" fontId="5" fillId="0" borderId="0" xfId="0" applyNumberFormat="1" applyFont="1"/>
    <xf numFmtId="9" fontId="5" fillId="0" borderId="0" xfId="0" applyNumberFormat="1" applyFont="1"/>
    <xf numFmtId="9" fontId="5" fillId="0" borderId="0" xfId="2" applyFont="1"/>
    <xf numFmtId="0" fontId="7" fillId="2" borderId="0" xfId="0" applyFont="1" applyFill="1" applyAlignment="1">
      <alignment vertical="center"/>
    </xf>
    <xf numFmtId="0" fontId="5" fillId="0" borderId="7" xfId="0" applyFont="1" applyBorder="1" applyAlignment="1">
      <alignment horizontal="center" vertical="center" wrapText="1"/>
    </xf>
    <xf numFmtId="3" fontId="5" fillId="0" borderId="0" xfId="0" applyNumberFormat="1" applyFont="1"/>
    <xf numFmtId="0" fontId="5" fillId="0" borderId="6" xfId="0" applyFont="1" applyBorder="1"/>
    <xf numFmtId="0" fontId="6" fillId="0" borderId="0" xfId="0" applyFont="1" applyAlignment="1">
      <alignment horizontal="left" vertical="center"/>
    </xf>
    <xf numFmtId="0" fontId="5" fillId="0" borderId="1" xfId="0" applyFont="1" applyBorder="1" applyAlignment="1">
      <alignment horizontal="justify" vertical="center"/>
    </xf>
    <xf numFmtId="0" fontId="5" fillId="0" borderId="2" xfId="0" applyFont="1" applyBorder="1" applyAlignment="1">
      <alignment horizontal="justify" vertical="center"/>
    </xf>
    <xf numFmtId="0" fontId="5" fillId="0" borderId="3" xfId="0" applyFont="1" applyBorder="1" applyAlignment="1">
      <alignment horizontal="justify" vertical="center"/>
    </xf>
    <xf numFmtId="0" fontId="5" fillId="0" borderId="4" xfId="0" applyFont="1" applyBorder="1" applyAlignment="1">
      <alignment horizontal="justify" vertical="center"/>
    </xf>
    <xf numFmtId="0" fontId="6" fillId="0" borderId="0" xfId="0" applyFont="1" applyAlignment="1">
      <alignment wrapText="1"/>
    </xf>
    <xf numFmtId="0" fontId="4" fillId="0" borderId="0" xfId="0" applyFont="1" applyAlignment="1">
      <alignment horizontal="justify" vertical="center"/>
    </xf>
    <xf numFmtId="43" fontId="5" fillId="0" borderId="0" xfId="1" applyFont="1"/>
    <xf numFmtId="164" fontId="5" fillId="0" borderId="0" xfId="0" applyNumberFormat="1" applyFont="1"/>
    <xf numFmtId="0" fontId="9" fillId="0" borderId="7" xfId="0" applyFont="1" applyBorder="1" applyAlignment="1">
      <alignment horizontal="justify" vertical="center" wrapText="1"/>
    </xf>
    <xf numFmtId="0" fontId="9" fillId="0" borderId="6" xfId="0" applyFont="1" applyBorder="1" applyAlignment="1">
      <alignment horizontal="justify" vertical="center" wrapText="1"/>
    </xf>
    <xf numFmtId="0" fontId="9" fillId="0" borderId="0" xfId="0" applyFont="1" applyAlignment="1">
      <alignment horizontal="justify" vertical="center"/>
    </xf>
    <xf numFmtId="0" fontId="9" fillId="0" borderId="0" xfId="0" applyFont="1" applyAlignment="1">
      <alignment vertical="top"/>
    </xf>
    <xf numFmtId="0" fontId="9" fillId="0" borderId="7" xfId="0" applyFont="1" applyBorder="1" applyAlignment="1">
      <alignment vertical="top"/>
    </xf>
    <xf numFmtId="0" fontId="9" fillId="0" borderId="7" xfId="0" applyFont="1" applyBorder="1" applyAlignment="1">
      <alignment horizontal="center" vertical="center"/>
    </xf>
    <xf numFmtId="0" fontId="9" fillId="0" borderId="6" xfId="0" applyFont="1" applyBorder="1" applyAlignment="1">
      <alignment horizontal="justify" vertical="center"/>
    </xf>
    <xf numFmtId="0" fontId="5" fillId="0" borderId="0" xfId="0" applyFont="1" applyAlignment="1">
      <alignment vertical="top"/>
    </xf>
    <xf numFmtId="166" fontId="5" fillId="0" borderId="0" xfId="0" applyNumberFormat="1" applyFont="1" applyAlignment="1">
      <alignment horizontal="right" vertical="center"/>
    </xf>
    <xf numFmtId="166" fontId="5" fillId="0" borderId="0" xfId="0" applyNumberFormat="1" applyFont="1" applyAlignment="1">
      <alignment horizontal="right" vertical="center" wrapText="1"/>
    </xf>
    <xf numFmtId="0" fontId="5" fillId="0" borderId="0" xfId="0" applyFont="1" applyAlignment="1">
      <alignment horizontal="justify" vertical="center"/>
    </xf>
    <xf numFmtId="0" fontId="5" fillId="0" borderId="0" xfId="0" applyFont="1" applyAlignment="1">
      <alignment horizontal="justify" vertical="center" wrapText="1"/>
    </xf>
    <xf numFmtId="0" fontId="5" fillId="0" borderId="7" xfId="0" applyFont="1" applyBorder="1" applyAlignment="1">
      <alignment vertical="top"/>
    </xf>
    <xf numFmtId="0" fontId="5" fillId="0" borderId="7" xfId="0" applyFont="1" applyBorder="1" applyAlignment="1">
      <alignment horizontal="justify" vertical="center"/>
    </xf>
    <xf numFmtId="0" fontId="5" fillId="0" borderId="7" xfId="0" applyFont="1" applyBorder="1" applyAlignment="1">
      <alignment horizontal="justify" vertical="center" wrapText="1"/>
    </xf>
    <xf numFmtId="0" fontId="5" fillId="0" borderId="6" xfId="0" applyFont="1" applyBorder="1" applyAlignment="1">
      <alignment horizontal="justify" vertical="center"/>
    </xf>
    <xf numFmtId="166" fontId="5" fillId="0" borderId="6" xfId="0" applyNumberFormat="1" applyFont="1" applyBorder="1" applyAlignment="1">
      <alignment horizontal="right" vertical="center"/>
    </xf>
    <xf numFmtId="166" fontId="5" fillId="0" borderId="6" xfId="0" applyNumberFormat="1" applyFont="1" applyBorder="1" applyAlignment="1">
      <alignment horizontal="right" vertical="center" wrapText="1"/>
    </xf>
    <xf numFmtId="3" fontId="5" fillId="0" borderId="0" xfId="0" applyNumberFormat="1" applyFont="1" applyAlignment="1">
      <alignment horizontal="right" vertical="center"/>
    </xf>
    <xf numFmtId="3" fontId="5" fillId="0" borderId="0" xfId="0" applyNumberFormat="1" applyFont="1" applyAlignment="1">
      <alignment horizontal="right" vertical="center" wrapText="1"/>
    </xf>
    <xf numFmtId="0" fontId="5" fillId="0" borderId="0" xfId="0" applyFont="1" applyAlignment="1">
      <alignment horizontal="right" vertical="center" wrapText="1"/>
    </xf>
    <xf numFmtId="0" fontId="5" fillId="0" borderId="0" xfId="0" applyFont="1" applyAlignment="1">
      <alignment horizontal="right" vertical="center"/>
    </xf>
    <xf numFmtId="3" fontId="5" fillId="0" borderId="6" xfId="0" applyNumberFormat="1" applyFont="1" applyBorder="1" applyAlignment="1">
      <alignment horizontal="right" vertical="center"/>
    </xf>
    <xf numFmtId="3" fontId="5" fillId="0" borderId="6" xfId="0" applyNumberFormat="1" applyFont="1" applyBorder="1" applyAlignment="1">
      <alignment horizontal="right" vertical="center" wrapText="1"/>
    </xf>
    <xf numFmtId="0" fontId="5" fillId="0" borderId="6" xfId="0" applyFont="1" applyBorder="1" applyAlignment="1">
      <alignment horizontal="right" vertical="center"/>
    </xf>
    <xf numFmtId="0" fontId="4" fillId="0" borderId="0" xfId="0" applyFont="1" applyAlignment="1">
      <alignment horizontal="left" vertical="center"/>
    </xf>
    <xf numFmtId="0" fontId="5" fillId="0" borderId="7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166" fontId="5" fillId="0" borderId="0" xfId="0" applyNumberFormat="1" applyFont="1"/>
    <xf numFmtId="0" fontId="5" fillId="0" borderId="0" xfId="0" applyFont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6" xfId="0" applyFont="1" applyBorder="1" applyAlignment="1">
      <alignment horizontal="center" vertical="center" wrapText="1"/>
    </xf>
    <xf numFmtId="0" fontId="14" fillId="0" borderId="6" xfId="0" applyFont="1" applyBorder="1"/>
    <xf numFmtId="3" fontId="14" fillId="0" borderId="6" xfId="0" applyNumberFormat="1" applyFont="1" applyBorder="1"/>
    <xf numFmtId="166" fontId="14" fillId="0" borderId="6" xfId="0" applyNumberFormat="1" applyFont="1" applyBorder="1"/>
    <xf numFmtId="0" fontId="5" fillId="0" borderId="7" xfId="0" applyFont="1" applyBorder="1" applyAlignment="1">
      <alignment horizontal="left" wrapText="1"/>
    </xf>
    <xf numFmtId="0" fontId="5" fillId="0" borderId="7" xfId="0" applyFont="1" applyBorder="1" applyAlignment="1">
      <alignment horizontal="center" wrapText="1"/>
    </xf>
    <xf numFmtId="0" fontId="5" fillId="0" borderId="8" xfId="0" applyFont="1" applyBorder="1" applyAlignment="1">
      <alignment horizontal="left" wrapText="1"/>
    </xf>
    <xf numFmtId="0" fontId="5" fillId="0" borderId="8" xfId="0" applyFont="1" applyBorder="1" applyAlignment="1">
      <alignment horizontal="center" wrapText="1"/>
    </xf>
    <xf numFmtId="166" fontId="13" fillId="0" borderId="0" xfId="0" applyNumberFormat="1" applyFont="1"/>
    <xf numFmtId="166" fontId="16" fillId="0" borderId="6" xfId="0" applyNumberFormat="1" applyFont="1" applyBorder="1"/>
    <xf numFmtId="165" fontId="5" fillId="0" borderId="0" xfId="0" applyNumberFormat="1" applyFont="1"/>
    <xf numFmtId="0" fontId="5" fillId="0" borderId="0" xfId="0" applyFont="1" applyAlignment="1">
      <alignment vertical="center" wrapText="1"/>
    </xf>
    <xf numFmtId="0" fontId="7" fillId="0" borderId="0" xfId="0" applyFont="1" applyAlignment="1">
      <alignment horizontal="center" vertical="center" wrapText="1"/>
    </xf>
    <xf numFmtId="165" fontId="7" fillId="0" borderId="0" xfId="0" applyNumberFormat="1" applyFont="1" applyAlignment="1">
      <alignment horizontal="right" vertical="center" wrapText="1"/>
    </xf>
    <xf numFmtId="0" fontId="8" fillId="0" borderId="0" xfId="0" applyFont="1" applyAlignment="1">
      <alignment horizontal="justify" vertical="center" wrapText="1"/>
    </xf>
    <xf numFmtId="0" fontId="8" fillId="0" borderId="0" xfId="0" applyFont="1" applyAlignment="1">
      <alignment horizontal="center" vertical="center" wrapText="1"/>
    </xf>
    <xf numFmtId="165" fontId="8" fillId="0" borderId="0" xfId="0" applyNumberFormat="1" applyFont="1" applyAlignment="1">
      <alignment vertical="center" wrapText="1"/>
    </xf>
    <xf numFmtId="0" fontId="7" fillId="0" borderId="0" xfId="0" applyFont="1" applyAlignment="1">
      <alignment horizontal="left" vertical="center" wrapText="1"/>
    </xf>
    <xf numFmtId="0" fontId="7" fillId="0" borderId="6" xfId="0" applyFont="1" applyBorder="1" applyAlignment="1">
      <alignment horizontal="center" vertical="center" wrapText="1"/>
    </xf>
    <xf numFmtId="0" fontId="13" fillId="0" borderId="6" xfId="0" applyFont="1" applyBorder="1" applyAlignment="1">
      <alignment vertical="center"/>
    </xf>
    <xf numFmtId="0" fontId="8" fillId="0" borderId="6" xfId="0" applyFont="1" applyBorder="1" applyAlignment="1">
      <alignment horizontal="justify" vertical="center" wrapText="1"/>
    </xf>
    <xf numFmtId="0" fontId="8" fillId="0" borderId="6" xfId="0" applyFont="1" applyBorder="1" applyAlignment="1">
      <alignment horizontal="center" vertical="center" wrapText="1"/>
    </xf>
    <xf numFmtId="165" fontId="8" fillId="0" borderId="6" xfId="0" applyNumberFormat="1" applyFont="1" applyBorder="1" applyAlignment="1">
      <alignment vertical="center" wrapText="1"/>
    </xf>
    <xf numFmtId="0" fontId="13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5" fillId="0" borderId="6" xfId="0" applyFont="1" applyBorder="1" applyAlignment="1">
      <alignment vertical="center"/>
    </xf>
    <xf numFmtId="0" fontId="7" fillId="0" borderId="7" xfId="0" applyFont="1" applyBorder="1" applyAlignment="1">
      <alignment horizontal="center" vertical="center" wrapText="1"/>
    </xf>
    <xf numFmtId="0" fontId="9" fillId="0" borderId="0" xfId="3" quotePrefix="1" applyFont="1" applyAlignment="1">
      <alignment horizontal="left"/>
    </xf>
    <xf numFmtId="0" fontId="9" fillId="0" borderId="0" xfId="3" quotePrefix="1" applyFont="1" applyAlignment="1">
      <alignment horizontal="center"/>
    </xf>
    <xf numFmtId="0" fontId="9" fillId="0" borderId="6" xfId="3" applyFont="1" applyBorder="1" applyAlignment="1">
      <alignment horizontal="center"/>
    </xf>
    <xf numFmtId="0" fontId="9" fillId="0" borderId="0" xfId="3" applyFont="1" applyAlignment="1">
      <alignment horizontal="center"/>
    </xf>
    <xf numFmtId="0" fontId="9" fillId="0" borderId="0" xfId="3" applyFont="1" applyAlignment="1">
      <alignment horizontal="centerContinuous"/>
    </xf>
    <xf numFmtId="166" fontId="13" fillId="0" borderId="0" xfId="0" applyNumberFormat="1" applyFont="1" applyAlignment="1">
      <alignment horizontal="right" vertical="center"/>
    </xf>
    <xf numFmtId="166" fontId="13" fillId="0" borderId="6" xfId="0" applyNumberFormat="1" applyFont="1" applyBorder="1" applyAlignment="1">
      <alignment horizontal="right" vertical="center"/>
    </xf>
    <xf numFmtId="0" fontId="7" fillId="0" borderId="0" xfId="0" applyFont="1" applyAlignment="1">
      <alignment horizontal="right" vertical="center" wrapText="1"/>
    </xf>
    <xf numFmtId="3" fontId="7" fillId="0" borderId="0" xfId="0" applyNumberFormat="1" applyFont="1" applyAlignment="1">
      <alignment horizontal="right" vertical="center" wrapText="1"/>
    </xf>
    <xf numFmtId="166" fontId="7" fillId="0" borderId="0" xfId="0" applyNumberFormat="1" applyFont="1" applyAlignment="1">
      <alignment horizontal="right" vertical="center" wrapText="1"/>
    </xf>
    <xf numFmtId="1" fontId="7" fillId="0" borderId="0" xfId="0" applyNumberFormat="1" applyFont="1" applyAlignment="1">
      <alignment horizontal="right" vertical="center" wrapText="1"/>
    </xf>
    <xf numFmtId="0" fontId="8" fillId="0" borderId="6" xfId="0" applyFont="1" applyBorder="1" applyAlignment="1">
      <alignment horizontal="left" vertical="center"/>
    </xf>
    <xf numFmtId="0" fontId="8" fillId="0" borderId="6" xfId="0" applyFont="1" applyBorder="1" applyAlignment="1">
      <alignment horizontal="right" vertical="center" wrapText="1"/>
    </xf>
    <xf numFmtId="165" fontId="8" fillId="0" borderId="6" xfId="0" applyNumberFormat="1" applyFont="1" applyBorder="1" applyAlignment="1">
      <alignment horizontal="right" vertical="center" wrapText="1"/>
    </xf>
    <xf numFmtId="3" fontId="8" fillId="0" borderId="6" xfId="0" applyNumberFormat="1" applyFont="1" applyBorder="1" applyAlignment="1">
      <alignment horizontal="right" vertical="center" wrapText="1"/>
    </xf>
    <xf numFmtId="166" fontId="8" fillId="0" borderId="6" xfId="0" applyNumberFormat="1" applyFont="1" applyBorder="1" applyAlignment="1">
      <alignment horizontal="right" vertical="center" wrapText="1"/>
    </xf>
    <xf numFmtId="167" fontId="8" fillId="0" borderId="6" xfId="1" applyNumberFormat="1" applyFont="1" applyBorder="1" applyAlignment="1">
      <alignment horizontal="right" vertical="center" wrapText="1"/>
    </xf>
    <xf numFmtId="0" fontId="17" fillId="0" borderId="0" xfId="0" applyFont="1"/>
    <xf numFmtId="0" fontId="14" fillId="0" borderId="0" xfId="0" applyFont="1"/>
    <xf numFmtId="0" fontId="5" fillId="0" borderId="0" xfId="0" applyFont="1" applyAlignment="1">
      <alignment horizontal="left" vertical="center"/>
    </xf>
    <xf numFmtId="0" fontId="9" fillId="0" borderId="0" xfId="0" applyFont="1" applyAlignment="1">
      <alignment horizontal="justify" vertical="center"/>
    </xf>
    <xf numFmtId="0" fontId="5" fillId="0" borderId="7" xfId="0" applyFont="1" applyBorder="1" applyAlignment="1">
      <alignment horizontal="center"/>
    </xf>
    <xf numFmtId="0" fontId="7" fillId="0" borderId="0" xfId="0" applyFont="1" applyAlignment="1">
      <alignment horizontal="left" vertical="center" wrapText="1"/>
    </xf>
    <xf numFmtId="0" fontId="7" fillId="0" borderId="6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/>
    </xf>
    <xf numFmtId="0" fontId="9" fillId="0" borderId="7" xfId="3" applyFont="1" applyBorder="1" applyAlignment="1">
      <alignment horizontal="center"/>
    </xf>
  </cellXfs>
  <cellStyles count="8">
    <cellStyle name="Migliaia" xfId="1" builtinId="3"/>
    <cellStyle name="Normal GHG Numbers (0.00)" xfId="6" xr:uid="{00000000-0005-0000-0000-000001000000}"/>
    <cellStyle name="Normale" xfId="0" builtinId="0"/>
    <cellStyle name="Normale 2" xfId="3" xr:uid="{00000000-0005-0000-0000-000003000000}"/>
    <cellStyle name="Normale_CRF-ITA1990" xfId="4" xr:uid="{00000000-0005-0000-0000-000004000000}"/>
    <cellStyle name="Per cent 2" xfId="5" xr:uid="{00000000-0005-0000-0000-000005000000}"/>
    <cellStyle name="Percentuale" xfId="2" builtinId="5"/>
    <cellStyle name="Percentuale 2" xfId="7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tot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Lit>
              <c:formatCode>General</c:formatCode>
              <c:ptCount val="10"/>
              <c:pt idx="0">
                <c:v>2010</c:v>
              </c:pt>
              <c:pt idx="1">
                <c:v>2014</c:v>
              </c:pt>
              <c:pt idx="2">
                <c:v>2015</c:v>
              </c:pt>
              <c:pt idx="3">
                <c:v>2016</c:v>
              </c:pt>
              <c:pt idx="4">
                <c:v>2017</c:v>
              </c:pt>
              <c:pt idx="5">
                <c:v>2018</c:v>
              </c:pt>
              <c:pt idx="6">
                <c:v>2019</c:v>
              </c:pt>
              <c:pt idx="7">
                <c:v>2020</c:v>
              </c:pt>
              <c:pt idx="8">
                <c:v>2021</c:v>
              </c:pt>
              <c:pt idx="9">
                <c:v>2022</c:v>
              </c:pt>
            </c:numLit>
          </c:xVal>
          <c:yVal>
            <c:numLit>
              <c:formatCode>General</c:formatCode>
              <c:ptCount val="10"/>
              <c:pt idx="0">
                <c:v>4400473.1000000006</c:v>
              </c:pt>
              <c:pt idx="1">
                <c:v>4228949</c:v>
              </c:pt>
              <c:pt idx="2">
                <c:v>4047366</c:v>
              </c:pt>
              <c:pt idx="3">
                <c:v>4453277</c:v>
              </c:pt>
              <c:pt idx="4">
                <c:v>4713425</c:v>
              </c:pt>
              <c:pt idx="5">
                <c:v>4572288</c:v>
              </c:pt>
              <c:pt idx="6">
                <c:v>4341800</c:v>
              </c:pt>
              <c:pt idx="7">
                <c:v>4930148</c:v>
              </c:pt>
              <c:pt idx="8">
                <c:v>4761799</c:v>
              </c:pt>
              <c:pt idx="9">
                <c:v>3496501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46C-4E0E-9F17-EE38E6F855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4522991"/>
        <c:axId val="1664509551"/>
      </c:scatterChart>
      <c:valAx>
        <c:axId val="1664522991"/>
        <c:scaling>
          <c:orientation val="minMax"/>
          <c:max val="2022"/>
          <c:min val="20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64509551"/>
        <c:crosses val="autoZero"/>
        <c:crossBetween val="midCat"/>
      </c:valAx>
      <c:valAx>
        <c:axId val="16645095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Quantità (t)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64522991"/>
        <c:crosses val="autoZero"/>
        <c:crossBetween val="midCat"/>
        <c:dispUnits>
          <c:builtInUnit val="millions"/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148381452318461"/>
          <c:y val="5.0925925925925923E-2"/>
          <c:w val="0.78073840769903757"/>
          <c:h val="0.58683508311461063"/>
        </c:manualLayout>
      </c:layout>
      <c:lineChart>
        <c:grouping val="standard"/>
        <c:varyColors val="0"/>
        <c:ser>
          <c:idx val="0"/>
          <c:order val="0"/>
          <c:tx>
            <c:v>Concimi 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star"/>
            <c:size val="5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cat>
            <c:numLit>
              <c:formatCode>General</c:formatCode>
              <c:ptCount val="10"/>
              <c:pt idx="0">
                <c:v>2010</c:v>
              </c:pt>
              <c:pt idx="1">
                <c:v>2014</c:v>
              </c:pt>
              <c:pt idx="2">
                <c:v>2015</c:v>
              </c:pt>
              <c:pt idx="3">
                <c:v>2016</c:v>
              </c:pt>
              <c:pt idx="4">
                <c:v>2017</c:v>
              </c:pt>
              <c:pt idx="5">
                <c:v>2018</c:v>
              </c:pt>
              <c:pt idx="6">
                <c:v>2019</c:v>
              </c:pt>
              <c:pt idx="7">
                <c:v>2020</c:v>
              </c:pt>
              <c:pt idx="8">
                <c:v>2021</c:v>
              </c:pt>
              <c:pt idx="9">
                <c:v>2022</c:v>
              </c:pt>
            </c:numLit>
          </c:cat>
          <c:val>
            <c:numLit>
              <c:formatCode>General</c:formatCode>
              <c:ptCount val="10"/>
              <c:pt idx="0">
                <c:v>2678123.7000000002</c:v>
              </c:pt>
              <c:pt idx="1">
                <c:v>2388936</c:v>
              </c:pt>
              <c:pt idx="2">
                <c:v>2438431</c:v>
              </c:pt>
              <c:pt idx="3">
                <c:v>2573063</c:v>
              </c:pt>
              <c:pt idx="4">
                <c:v>2658695</c:v>
              </c:pt>
              <c:pt idx="5">
                <c:v>2514483</c:v>
              </c:pt>
              <c:pt idx="6">
                <c:v>2412887</c:v>
              </c:pt>
              <c:pt idx="7">
                <c:v>2835038</c:v>
              </c:pt>
              <c:pt idx="8">
                <c:v>2793310</c:v>
              </c:pt>
              <c:pt idx="9">
                <c:v>1688965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01AB-422C-B8FD-91AF38292D7F}"/>
            </c:ext>
          </c:extLst>
        </c:ser>
        <c:ser>
          <c:idx val="1"/>
          <c:order val="1"/>
          <c:tx>
            <c:v>Ammendanti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diamond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Lit>
              <c:formatCode>General</c:formatCode>
              <c:ptCount val="10"/>
              <c:pt idx="0">
                <c:v>2010</c:v>
              </c:pt>
              <c:pt idx="1">
                <c:v>2014</c:v>
              </c:pt>
              <c:pt idx="2">
                <c:v>2015</c:v>
              </c:pt>
              <c:pt idx="3">
                <c:v>2016</c:v>
              </c:pt>
              <c:pt idx="4">
                <c:v>2017</c:v>
              </c:pt>
              <c:pt idx="5">
                <c:v>2018</c:v>
              </c:pt>
              <c:pt idx="6">
                <c:v>2019</c:v>
              </c:pt>
              <c:pt idx="7">
                <c:v>2020</c:v>
              </c:pt>
              <c:pt idx="8">
                <c:v>2021</c:v>
              </c:pt>
              <c:pt idx="9">
                <c:v>2022</c:v>
              </c:pt>
            </c:numLit>
          </c:cat>
          <c:val>
            <c:numLit>
              <c:formatCode>General</c:formatCode>
              <c:ptCount val="10"/>
              <c:pt idx="0">
                <c:v>1510098.1</c:v>
              </c:pt>
              <c:pt idx="1">
                <c:v>1255764</c:v>
              </c:pt>
              <c:pt idx="2">
                <c:v>1172281</c:v>
              </c:pt>
              <c:pt idx="3">
                <c:v>1222503</c:v>
              </c:pt>
              <c:pt idx="4">
                <c:v>1175259</c:v>
              </c:pt>
              <c:pt idx="5">
                <c:v>1255700</c:v>
              </c:pt>
              <c:pt idx="6">
                <c:v>1320570</c:v>
              </c:pt>
              <c:pt idx="7">
                <c:v>1293488</c:v>
              </c:pt>
              <c:pt idx="8">
                <c:v>1209906</c:v>
              </c:pt>
              <c:pt idx="9">
                <c:v>1241302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01AB-422C-B8FD-91AF38292D7F}"/>
            </c:ext>
          </c:extLst>
        </c:ser>
        <c:ser>
          <c:idx val="2"/>
          <c:order val="2"/>
          <c:tx>
            <c:v>Correttivi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x"/>
            <c:size val="5"/>
            <c:spPr>
              <a:noFill/>
              <a:ln w="9525">
                <a:solidFill>
                  <a:schemeClr val="accent3"/>
                </a:solidFill>
              </a:ln>
              <a:effectLst/>
            </c:spPr>
          </c:marker>
          <c:cat>
            <c:numLit>
              <c:formatCode>General</c:formatCode>
              <c:ptCount val="10"/>
              <c:pt idx="0">
                <c:v>2010</c:v>
              </c:pt>
              <c:pt idx="1">
                <c:v>2014</c:v>
              </c:pt>
              <c:pt idx="2">
                <c:v>2015</c:v>
              </c:pt>
              <c:pt idx="3">
                <c:v>2016</c:v>
              </c:pt>
              <c:pt idx="4">
                <c:v>2017</c:v>
              </c:pt>
              <c:pt idx="5">
                <c:v>2018</c:v>
              </c:pt>
              <c:pt idx="6">
                <c:v>2019</c:v>
              </c:pt>
              <c:pt idx="7">
                <c:v>2020</c:v>
              </c:pt>
              <c:pt idx="8">
                <c:v>2021</c:v>
              </c:pt>
              <c:pt idx="9">
                <c:v>2022</c:v>
              </c:pt>
            </c:numLit>
          </c:cat>
          <c:val>
            <c:numLit>
              <c:formatCode>General</c:formatCode>
              <c:ptCount val="10"/>
              <c:pt idx="0">
                <c:v>193700.8</c:v>
              </c:pt>
              <c:pt idx="1">
                <c:v>390902</c:v>
              </c:pt>
              <c:pt idx="2">
                <c:v>252051</c:v>
              </c:pt>
              <c:pt idx="3">
                <c:v>312236</c:v>
              </c:pt>
              <c:pt idx="4">
                <c:v>526441</c:v>
              </c:pt>
              <c:pt idx="5">
                <c:v>496821</c:v>
              </c:pt>
              <c:pt idx="6">
                <c:v>410763</c:v>
              </c:pt>
              <c:pt idx="7">
                <c:v>604205</c:v>
              </c:pt>
              <c:pt idx="8">
                <c:v>531509</c:v>
              </c:pt>
              <c:pt idx="9">
                <c:v>413538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01AB-422C-B8FD-91AF38292D7F}"/>
            </c:ext>
          </c:extLst>
        </c:ser>
        <c:ser>
          <c:idx val="3"/>
          <c:order val="3"/>
          <c:tx>
            <c:v>Substrati  di coltivazione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Lit>
              <c:formatCode>General</c:formatCode>
              <c:ptCount val="10"/>
              <c:pt idx="0">
                <c:v>2010</c:v>
              </c:pt>
              <c:pt idx="1">
                <c:v>2014</c:v>
              </c:pt>
              <c:pt idx="2">
                <c:v>2015</c:v>
              </c:pt>
              <c:pt idx="3">
                <c:v>2016</c:v>
              </c:pt>
              <c:pt idx="4">
                <c:v>2017</c:v>
              </c:pt>
              <c:pt idx="5">
                <c:v>2018</c:v>
              </c:pt>
              <c:pt idx="6">
                <c:v>2019</c:v>
              </c:pt>
              <c:pt idx="7">
                <c:v>2020</c:v>
              </c:pt>
              <c:pt idx="8">
                <c:v>2021</c:v>
              </c:pt>
              <c:pt idx="9">
                <c:v>2022</c:v>
              </c:pt>
            </c:numLit>
          </c:cat>
          <c:val>
            <c:numLit>
              <c:formatCode>General</c:formatCode>
              <c:ptCount val="10"/>
              <c:pt idx="0">
                <c:v>17453.900000000001</c:v>
              </c:pt>
              <c:pt idx="1">
                <c:v>85029</c:v>
              </c:pt>
              <c:pt idx="2">
                <c:v>76749</c:v>
              </c:pt>
              <c:pt idx="3">
                <c:v>253950</c:v>
              </c:pt>
              <c:pt idx="4">
                <c:v>235969</c:v>
              </c:pt>
              <c:pt idx="5">
                <c:v>211546</c:v>
              </c:pt>
              <c:pt idx="6">
                <c:v>133015</c:v>
              </c:pt>
              <c:pt idx="7">
                <c:v>106787</c:v>
              </c:pt>
              <c:pt idx="8">
                <c:v>136146</c:v>
              </c:pt>
              <c:pt idx="9">
                <c:v>97236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01AB-422C-B8FD-91AF38292D7F}"/>
            </c:ext>
          </c:extLst>
        </c:ser>
        <c:ser>
          <c:idx val="4"/>
          <c:order val="4"/>
          <c:tx>
            <c:v>Prodotti ad azione specifica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plus"/>
            <c:size val="5"/>
            <c:spPr>
              <a:noFill/>
              <a:ln w="9525">
                <a:solidFill>
                  <a:schemeClr val="accent5"/>
                </a:solidFill>
              </a:ln>
              <a:effectLst/>
            </c:spPr>
          </c:marker>
          <c:cat>
            <c:numLit>
              <c:formatCode>General</c:formatCode>
              <c:ptCount val="10"/>
              <c:pt idx="0">
                <c:v>2010</c:v>
              </c:pt>
              <c:pt idx="1">
                <c:v>2014</c:v>
              </c:pt>
              <c:pt idx="2">
                <c:v>2015</c:v>
              </c:pt>
              <c:pt idx="3">
                <c:v>2016</c:v>
              </c:pt>
              <c:pt idx="4">
                <c:v>2017</c:v>
              </c:pt>
              <c:pt idx="5">
                <c:v>2018</c:v>
              </c:pt>
              <c:pt idx="6">
                <c:v>2019</c:v>
              </c:pt>
              <c:pt idx="7">
                <c:v>2020</c:v>
              </c:pt>
              <c:pt idx="8">
                <c:v>2021</c:v>
              </c:pt>
              <c:pt idx="9">
                <c:v>2022</c:v>
              </c:pt>
            </c:numLit>
          </c:cat>
          <c:val>
            <c:numLit>
              <c:formatCode>General</c:formatCode>
              <c:ptCount val="10"/>
              <c:pt idx="0">
                <c:v>1096.5999999999999</c:v>
              </c:pt>
              <c:pt idx="1">
                <c:v>108318</c:v>
              </c:pt>
              <c:pt idx="2">
                <c:v>107854</c:v>
              </c:pt>
              <c:pt idx="3">
                <c:v>91525</c:v>
              </c:pt>
              <c:pt idx="4">
                <c:v>117061</c:v>
              </c:pt>
              <c:pt idx="5">
                <c:v>93738</c:v>
              </c:pt>
              <c:pt idx="6">
                <c:v>64565</c:v>
              </c:pt>
              <c:pt idx="7">
                <c:v>90630</c:v>
              </c:pt>
              <c:pt idx="8">
                <c:v>90928</c:v>
              </c:pt>
              <c:pt idx="9">
                <c:v>55460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01AB-422C-B8FD-91AF38292D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38788496"/>
        <c:axId val="1022392383"/>
      </c:lineChart>
      <c:catAx>
        <c:axId val="538788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022392383"/>
        <c:crosses val="autoZero"/>
        <c:auto val="1"/>
        <c:lblAlgn val="ctr"/>
        <c:lblOffset val="100"/>
        <c:noMultiLvlLbl val="0"/>
      </c:catAx>
      <c:valAx>
        <c:axId val="10223923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Quantità (t)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38788496"/>
        <c:crosses val="autoZero"/>
        <c:crossBetween val="between"/>
        <c:dispUnits>
          <c:builtInUnit val="millions"/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88423815444121"/>
          <c:y val="4.1562759767248547E-2"/>
          <c:w val="0.8351416599240884"/>
          <c:h val="0.48880358159718812"/>
        </c:manualLayout>
      </c:layout>
      <c:barChart>
        <c:barDir val="col"/>
        <c:grouping val="clustered"/>
        <c:varyColors val="0"/>
        <c:ser>
          <c:idx val="0"/>
          <c:order val="0"/>
          <c:tx>
            <c:v>  concimi minerali semplici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Lit>
              <c:formatCode>General</c:formatCode>
              <c:ptCount val="10"/>
              <c:pt idx="0">
                <c:v>2010</c:v>
              </c:pt>
              <c:pt idx="1">
                <c:v>2014</c:v>
              </c:pt>
              <c:pt idx="2">
                <c:v>2015</c:v>
              </c:pt>
              <c:pt idx="3">
                <c:v>2016</c:v>
              </c:pt>
              <c:pt idx="4">
                <c:v>2017</c:v>
              </c:pt>
              <c:pt idx="5">
                <c:v>2018</c:v>
              </c:pt>
              <c:pt idx="6">
                <c:v>2019</c:v>
              </c:pt>
              <c:pt idx="7">
                <c:v>2020</c:v>
              </c:pt>
              <c:pt idx="8">
                <c:v>2021</c:v>
              </c:pt>
              <c:pt idx="9">
                <c:v>2022</c:v>
              </c:pt>
            </c:numLit>
          </c:cat>
          <c:val>
            <c:numLit>
              <c:formatCode>General</c:formatCode>
              <c:ptCount val="10"/>
              <c:pt idx="0">
                <c:v>1255699.1000000001</c:v>
              </c:pt>
              <c:pt idx="1">
                <c:v>1234381</c:v>
              </c:pt>
              <c:pt idx="2">
                <c:v>1279678</c:v>
              </c:pt>
              <c:pt idx="3">
                <c:v>1492849</c:v>
              </c:pt>
              <c:pt idx="4">
                <c:v>1278663</c:v>
              </c:pt>
              <c:pt idx="5">
                <c:v>1290072</c:v>
              </c:pt>
              <c:pt idx="6">
                <c:v>1144562</c:v>
              </c:pt>
              <c:pt idx="7">
                <c:v>1372498</c:v>
              </c:pt>
              <c:pt idx="8">
                <c:v>1435848</c:v>
              </c:pt>
              <c:pt idx="9">
                <c:v>777153</c:v>
              </c:pt>
            </c:numLit>
          </c:val>
          <c:extLst>
            <c:ext xmlns:c16="http://schemas.microsoft.com/office/drawing/2014/chart" uri="{C3380CC4-5D6E-409C-BE32-E72D297353CC}">
              <c16:uniqueId val="{00000000-89EF-4F59-A769-B6AD40C680D5}"/>
            </c:ext>
          </c:extLst>
        </c:ser>
        <c:ser>
          <c:idx val="1"/>
          <c:order val="1"/>
          <c:tx>
            <c:v>  concimi minerali compositi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Lit>
              <c:formatCode>General</c:formatCode>
              <c:ptCount val="10"/>
              <c:pt idx="0">
                <c:v>2010</c:v>
              </c:pt>
              <c:pt idx="1">
                <c:v>2014</c:v>
              </c:pt>
              <c:pt idx="2">
                <c:v>2015</c:v>
              </c:pt>
              <c:pt idx="3">
                <c:v>2016</c:v>
              </c:pt>
              <c:pt idx="4">
                <c:v>2017</c:v>
              </c:pt>
              <c:pt idx="5">
                <c:v>2018</c:v>
              </c:pt>
              <c:pt idx="6">
                <c:v>2019</c:v>
              </c:pt>
              <c:pt idx="7">
                <c:v>2020</c:v>
              </c:pt>
              <c:pt idx="8">
                <c:v>2021</c:v>
              </c:pt>
              <c:pt idx="9">
                <c:v>2022</c:v>
              </c:pt>
            </c:numLit>
          </c:cat>
          <c:val>
            <c:numLit>
              <c:formatCode>General</c:formatCode>
              <c:ptCount val="10"/>
              <c:pt idx="0">
                <c:v>887092.8</c:v>
              </c:pt>
              <c:pt idx="1">
                <c:v>644088</c:v>
              </c:pt>
              <c:pt idx="2">
                <c:v>636412</c:v>
              </c:pt>
              <c:pt idx="3">
                <c:v>696177</c:v>
              </c:pt>
              <c:pt idx="4">
                <c:v>725414</c:v>
              </c:pt>
              <c:pt idx="5">
                <c:v>636680</c:v>
              </c:pt>
              <c:pt idx="6">
                <c:v>549649</c:v>
              </c:pt>
              <c:pt idx="7">
                <c:v>698929</c:v>
              </c:pt>
              <c:pt idx="8">
                <c:v>740084</c:v>
              </c:pt>
              <c:pt idx="9">
                <c:v>393190</c:v>
              </c:pt>
            </c:numLit>
          </c:val>
          <c:extLst>
            <c:ext xmlns:c16="http://schemas.microsoft.com/office/drawing/2014/chart" uri="{C3380CC4-5D6E-409C-BE32-E72D297353CC}">
              <c16:uniqueId val="{00000001-89EF-4F59-A769-B6AD40C680D5}"/>
            </c:ext>
          </c:extLst>
        </c:ser>
        <c:ser>
          <c:idx val="2"/>
          <c:order val="2"/>
          <c:tx>
            <c:v>  concimi minerali a base di meso-elementi e di micro-elementi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Lit>
              <c:formatCode>General</c:formatCode>
              <c:ptCount val="10"/>
              <c:pt idx="0">
                <c:v>2010</c:v>
              </c:pt>
              <c:pt idx="1">
                <c:v>2014</c:v>
              </c:pt>
              <c:pt idx="2">
                <c:v>2015</c:v>
              </c:pt>
              <c:pt idx="3">
                <c:v>2016</c:v>
              </c:pt>
              <c:pt idx="4">
                <c:v>2017</c:v>
              </c:pt>
              <c:pt idx="5">
                <c:v>2018</c:v>
              </c:pt>
              <c:pt idx="6">
                <c:v>2019</c:v>
              </c:pt>
              <c:pt idx="7">
                <c:v>2020</c:v>
              </c:pt>
              <c:pt idx="8">
                <c:v>2021</c:v>
              </c:pt>
              <c:pt idx="9">
                <c:v>2022</c:v>
              </c:pt>
            </c:numLit>
          </c:cat>
          <c:val>
            <c:numLit>
              <c:formatCode>General</c:formatCode>
              <c:ptCount val="10"/>
              <c:pt idx="0">
                <c:v>20541</c:v>
              </c:pt>
              <c:pt idx="1">
                <c:v>15782</c:v>
              </c:pt>
              <c:pt idx="2">
                <c:v>60362</c:v>
              </c:pt>
              <c:pt idx="3">
                <c:v>23547</c:v>
              </c:pt>
              <c:pt idx="4">
                <c:v>28213</c:v>
              </c:pt>
              <c:pt idx="5">
                <c:v>26140</c:v>
              </c:pt>
              <c:pt idx="6">
                <c:v>17917</c:v>
              </c:pt>
              <c:pt idx="7">
                <c:v>17727</c:v>
              </c:pt>
              <c:pt idx="8">
                <c:v>17499</c:v>
              </c:pt>
              <c:pt idx="9">
                <c:v>27788</c:v>
              </c:pt>
            </c:numLit>
          </c:val>
          <c:extLst>
            <c:ext xmlns:c16="http://schemas.microsoft.com/office/drawing/2014/chart" uri="{C3380CC4-5D6E-409C-BE32-E72D297353CC}">
              <c16:uniqueId val="{00000002-89EF-4F59-A769-B6AD40C680D5}"/>
            </c:ext>
          </c:extLst>
        </c:ser>
        <c:ser>
          <c:idx val="3"/>
          <c:order val="3"/>
          <c:tx>
            <c:v>  concimi organici</c:v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Lit>
              <c:formatCode>General</c:formatCode>
              <c:ptCount val="10"/>
              <c:pt idx="0">
                <c:v>2010</c:v>
              </c:pt>
              <c:pt idx="1">
                <c:v>2014</c:v>
              </c:pt>
              <c:pt idx="2">
                <c:v>2015</c:v>
              </c:pt>
              <c:pt idx="3">
                <c:v>2016</c:v>
              </c:pt>
              <c:pt idx="4">
                <c:v>2017</c:v>
              </c:pt>
              <c:pt idx="5">
                <c:v>2018</c:v>
              </c:pt>
              <c:pt idx="6">
                <c:v>2019</c:v>
              </c:pt>
              <c:pt idx="7">
                <c:v>2020</c:v>
              </c:pt>
              <c:pt idx="8">
                <c:v>2021</c:v>
              </c:pt>
              <c:pt idx="9">
                <c:v>2022</c:v>
              </c:pt>
            </c:numLit>
          </c:cat>
          <c:val>
            <c:numLit>
              <c:formatCode>General</c:formatCode>
              <c:ptCount val="10"/>
              <c:pt idx="0">
                <c:v>287674.8</c:v>
              </c:pt>
              <c:pt idx="1">
                <c:v>236188</c:v>
              </c:pt>
              <c:pt idx="2">
                <c:v>237328</c:v>
              </c:pt>
              <c:pt idx="3">
                <c:v>280808</c:v>
              </c:pt>
              <c:pt idx="4">
                <c:v>340223</c:v>
              </c:pt>
              <c:pt idx="5">
                <c:v>309796</c:v>
              </c:pt>
              <c:pt idx="6">
                <c:v>369581</c:v>
              </c:pt>
              <c:pt idx="7">
                <c:v>366088</c:v>
              </c:pt>
              <c:pt idx="8">
                <c:v>298035</c:v>
              </c:pt>
              <c:pt idx="9">
                <c:v>262201</c:v>
              </c:pt>
            </c:numLit>
          </c:val>
          <c:extLst>
            <c:ext xmlns:c16="http://schemas.microsoft.com/office/drawing/2014/chart" uri="{C3380CC4-5D6E-409C-BE32-E72D297353CC}">
              <c16:uniqueId val="{00000003-89EF-4F59-A769-B6AD40C680D5}"/>
            </c:ext>
          </c:extLst>
        </c:ser>
        <c:ser>
          <c:idx val="4"/>
          <c:order val="4"/>
          <c:tx>
            <c:v>  concimi organo-minerali</c:v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Lit>
              <c:formatCode>General</c:formatCode>
              <c:ptCount val="10"/>
              <c:pt idx="0">
                <c:v>2010</c:v>
              </c:pt>
              <c:pt idx="1">
                <c:v>2014</c:v>
              </c:pt>
              <c:pt idx="2">
                <c:v>2015</c:v>
              </c:pt>
              <c:pt idx="3">
                <c:v>2016</c:v>
              </c:pt>
              <c:pt idx="4">
                <c:v>2017</c:v>
              </c:pt>
              <c:pt idx="5">
                <c:v>2018</c:v>
              </c:pt>
              <c:pt idx="6">
                <c:v>2019</c:v>
              </c:pt>
              <c:pt idx="7">
                <c:v>2020</c:v>
              </c:pt>
              <c:pt idx="8">
                <c:v>2021</c:v>
              </c:pt>
              <c:pt idx="9">
                <c:v>2022</c:v>
              </c:pt>
            </c:numLit>
          </c:cat>
          <c:val>
            <c:numLit>
              <c:formatCode>General</c:formatCode>
              <c:ptCount val="10"/>
              <c:pt idx="0">
                <c:v>227116</c:v>
              </c:pt>
              <c:pt idx="1">
                <c:v>258497</c:v>
              </c:pt>
              <c:pt idx="2">
                <c:v>224651</c:v>
              </c:pt>
              <c:pt idx="3">
                <c:v>204911</c:v>
              </c:pt>
              <c:pt idx="4">
                <c:v>286182</c:v>
              </c:pt>
              <c:pt idx="5">
                <c:v>251795</c:v>
              </c:pt>
              <c:pt idx="6">
                <c:v>331178</c:v>
              </c:pt>
              <c:pt idx="7">
                <c:v>379796</c:v>
              </c:pt>
              <c:pt idx="8">
                <c:v>301844</c:v>
              </c:pt>
              <c:pt idx="9">
                <c:v>228633</c:v>
              </c:pt>
            </c:numLit>
          </c:val>
          <c:extLst>
            <c:ext xmlns:c16="http://schemas.microsoft.com/office/drawing/2014/chart" uri="{C3380CC4-5D6E-409C-BE32-E72D297353CC}">
              <c16:uniqueId val="{00000004-89EF-4F59-A769-B6AD40C680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111754304"/>
        <c:axId val="1111753344"/>
      </c:barChart>
      <c:catAx>
        <c:axId val="1111754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11753344"/>
        <c:crosses val="autoZero"/>
        <c:auto val="1"/>
        <c:lblAlgn val="ctr"/>
        <c:lblOffset val="100"/>
        <c:noMultiLvlLbl val="0"/>
      </c:catAx>
      <c:valAx>
        <c:axId val="1111753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Quantità (t)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117543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2729132542642692E-2"/>
          <c:y val="0.60932020342843674"/>
          <c:w val="0.8352199396128116"/>
          <c:h val="0.383683289588801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'f5'!$B$1</c:f>
              <c:strCache>
                <c:ptCount val="1"/>
                <c:pt idx="0">
                  <c:v>  Concimi minerali semplici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'f5'!$A$2:$A$10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'f5'!$B$2:$B$10</c:f>
              <c:numCache>
                <c:formatCode>General</c:formatCode>
                <c:ptCount val="9"/>
                <c:pt idx="0">
                  <c:v>1.55</c:v>
                </c:pt>
                <c:pt idx="1">
                  <c:v>1.7</c:v>
                </c:pt>
                <c:pt idx="2">
                  <c:v>1.19</c:v>
                </c:pt>
                <c:pt idx="3">
                  <c:v>1.86</c:v>
                </c:pt>
                <c:pt idx="4">
                  <c:v>1.37</c:v>
                </c:pt>
                <c:pt idx="5">
                  <c:v>1.53</c:v>
                </c:pt>
                <c:pt idx="6">
                  <c:v>3.51</c:v>
                </c:pt>
                <c:pt idx="7">
                  <c:v>1.79</c:v>
                </c:pt>
                <c:pt idx="8">
                  <c:v>4.0199999999999996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33-40F2-B5B2-3DCED26E8FA2}"/>
            </c:ext>
          </c:extLst>
        </c:ser>
        <c:ser>
          <c:idx val="1"/>
          <c:order val="1"/>
          <c:tx>
            <c:strRef>
              <c:f>'f5'!$C$1</c:f>
              <c:strCache>
                <c:ptCount val="1"/>
                <c:pt idx="0">
                  <c:v>Concimi minerali compositi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'f5'!$A$2:$A$10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'f5'!$C$2:$C$10</c:f>
              <c:numCache>
                <c:formatCode>General</c:formatCode>
                <c:ptCount val="9"/>
                <c:pt idx="0">
                  <c:v>0.21</c:v>
                </c:pt>
                <c:pt idx="1">
                  <c:v>0.23</c:v>
                </c:pt>
                <c:pt idx="2">
                  <c:v>0.15</c:v>
                </c:pt>
                <c:pt idx="3">
                  <c:v>0.73</c:v>
                </c:pt>
                <c:pt idx="4">
                  <c:v>0.82</c:v>
                </c:pt>
                <c:pt idx="5">
                  <c:v>2.2200000000000002</c:v>
                </c:pt>
                <c:pt idx="6">
                  <c:v>8.59</c:v>
                </c:pt>
                <c:pt idx="7">
                  <c:v>5.01</c:v>
                </c:pt>
                <c:pt idx="8">
                  <c:v>1.26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33-40F2-B5B2-3DCED26E8FA2}"/>
            </c:ext>
          </c:extLst>
        </c:ser>
        <c:ser>
          <c:idx val="2"/>
          <c:order val="2"/>
          <c:tx>
            <c:strRef>
              <c:f>'f5'!$D$1</c:f>
              <c:strCache>
                <c:ptCount val="1"/>
                <c:pt idx="0">
                  <c:v>Concimi minerali a base di meso-elementi e di micro-elementi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'f5'!$A$2:$A$10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'f5'!$D$2:$D$10</c:f>
              <c:numCache>
                <c:formatCode>General</c:formatCode>
                <c:ptCount val="9"/>
                <c:pt idx="0">
                  <c:v>72.680000000000007</c:v>
                </c:pt>
                <c:pt idx="1">
                  <c:v>19</c:v>
                </c:pt>
                <c:pt idx="2">
                  <c:v>66.19</c:v>
                </c:pt>
                <c:pt idx="3">
                  <c:v>58.34</c:v>
                </c:pt>
                <c:pt idx="4">
                  <c:v>63.86</c:v>
                </c:pt>
                <c:pt idx="5">
                  <c:v>76.709999999999994</c:v>
                </c:pt>
                <c:pt idx="6">
                  <c:v>67.23</c:v>
                </c:pt>
                <c:pt idx="7">
                  <c:v>76.31</c:v>
                </c:pt>
                <c:pt idx="8">
                  <c:v>23.53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E33-40F2-B5B2-3DCED26E8FA2}"/>
            </c:ext>
          </c:extLst>
        </c:ser>
        <c:ser>
          <c:idx val="3"/>
          <c:order val="3"/>
          <c:tx>
            <c:strRef>
              <c:f>'f5'!$E$1</c:f>
              <c:strCache>
                <c:ptCount val="1"/>
                <c:pt idx="0">
                  <c:v>Concimi organici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'f5'!$A$2:$A$10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'f5'!$E$2:$E$10</c:f>
              <c:numCache>
                <c:formatCode>General</c:formatCode>
                <c:ptCount val="9"/>
                <c:pt idx="0">
                  <c:v>96.5</c:v>
                </c:pt>
                <c:pt idx="1">
                  <c:v>96.68</c:v>
                </c:pt>
                <c:pt idx="2">
                  <c:v>97.28</c:v>
                </c:pt>
                <c:pt idx="3">
                  <c:v>94.83</c:v>
                </c:pt>
                <c:pt idx="4">
                  <c:v>95.14</c:v>
                </c:pt>
                <c:pt idx="5">
                  <c:v>93.55</c:v>
                </c:pt>
                <c:pt idx="6">
                  <c:v>97.25</c:v>
                </c:pt>
                <c:pt idx="7">
                  <c:v>98.43</c:v>
                </c:pt>
                <c:pt idx="8">
                  <c:v>93.41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E33-40F2-B5B2-3DCED26E8FA2}"/>
            </c:ext>
          </c:extLst>
        </c:ser>
        <c:ser>
          <c:idx val="4"/>
          <c:order val="4"/>
          <c:tx>
            <c:strRef>
              <c:f>'f5'!$F$1</c:f>
              <c:strCache>
                <c:ptCount val="1"/>
                <c:pt idx="0">
                  <c:v>Concimi organo-minerali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'f5'!$A$2:$A$10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'f5'!$F$2:$F$10</c:f>
              <c:numCache>
                <c:formatCode>General</c:formatCode>
                <c:ptCount val="9"/>
                <c:pt idx="0">
                  <c:v>70.84</c:v>
                </c:pt>
                <c:pt idx="1">
                  <c:v>26.9</c:v>
                </c:pt>
                <c:pt idx="2">
                  <c:v>25.25</c:v>
                </c:pt>
                <c:pt idx="3">
                  <c:v>26.26</c:v>
                </c:pt>
                <c:pt idx="4">
                  <c:v>34.57</c:v>
                </c:pt>
                <c:pt idx="5">
                  <c:v>33.5</c:v>
                </c:pt>
                <c:pt idx="6">
                  <c:v>30.35</c:v>
                </c:pt>
                <c:pt idx="7">
                  <c:v>43.83</c:v>
                </c:pt>
                <c:pt idx="8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E33-40F2-B5B2-3DCED26E8F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5623152"/>
        <c:axId val="35623632"/>
      </c:barChart>
      <c:catAx>
        <c:axId val="35623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623632"/>
        <c:crosses val="autoZero"/>
        <c:auto val="1"/>
        <c:lblAlgn val="ctr"/>
        <c:lblOffset val="100"/>
        <c:noMultiLvlLbl val="0"/>
      </c:catAx>
      <c:valAx>
        <c:axId val="35623632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623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explosion val="3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50000"/>
                      <a:satMod val="300000"/>
                    </a:schemeClr>
                  </a:gs>
                  <a:gs pos="35000">
                    <a:schemeClr val="accent1">
                      <a:tint val="37000"/>
                      <a:satMod val="300000"/>
                    </a:schemeClr>
                  </a:gs>
                  <a:gs pos="100000">
                    <a:schemeClr val="accent1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D3D2-4D5C-BAF3-62051B66B2BE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50000"/>
                      <a:satMod val="300000"/>
                    </a:schemeClr>
                  </a:gs>
                  <a:gs pos="35000">
                    <a:schemeClr val="accent2">
                      <a:tint val="37000"/>
                      <a:satMod val="300000"/>
                    </a:schemeClr>
                  </a:gs>
                  <a:gs pos="100000">
                    <a:schemeClr val="accent2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D3D2-4D5C-BAF3-62051B66B2BE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tint val="50000"/>
                      <a:satMod val="300000"/>
                    </a:schemeClr>
                  </a:gs>
                  <a:gs pos="35000">
                    <a:schemeClr val="accent3">
                      <a:tint val="37000"/>
                      <a:satMod val="300000"/>
                    </a:schemeClr>
                  </a:gs>
                  <a:gs pos="100000">
                    <a:schemeClr val="accent3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D3D2-4D5C-BAF3-62051B66B2BE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tint val="50000"/>
                      <a:satMod val="300000"/>
                    </a:schemeClr>
                  </a:gs>
                  <a:gs pos="35000">
                    <a:schemeClr val="accent4">
                      <a:tint val="37000"/>
                      <a:satMod val="300000"/>
                    </a:schemeClr>
                  </a:gs>
                  <a:gs pos="100000">
                    <a:schemeClr val="accent4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D3D2-4D5C-BAF3-62051B66B2BE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tint val="50000"/>
                      <a:satMod val="300000"/>
                    </a:schemeClr>
                  </a:gs>
                  <a:gs pos="35000">
                    <a:schemeClr val="accent5">
                      <a:tint val="37000"/>
                      <a:satMod val="300000"/>
                    </a:schemeClr>
                  </a:gs>
                  <a:gs pos="100000">
                    <a:schemeClr val="accent5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D3D2-4D5C-BAF3-62051B66B2BE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tint val="50000"/>
                      <a:satMod val="300000"/>
                    </a:schemeClr>
                  </a:gs>
                  <a:gs pos="35000">
                    <a:schemeClr val="accent6">
                      <a:tint val="37000"/>
                      <a:satMod val="300000"/>
                    </a:schemeClr>
                  </a:gs>
                  <a:gs pos="100000">
                    <a:schemeClr val="accent6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D3D2-4D5C-BAF3-62051B66B2B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Lit>
              <c:ptCount val="6"/>
              <c:pt idx="0">
                <c:v>Acque sotterranee in azienda</c:v>
              </c:pt>
              <c:pt idx="1">
                <c:v>Acque sotterranee nelle vicinanze della azienda</c:v>
              </c:pt>
              <c:pt idx="2">
                <c:v>Acque superficiali all'interno della azienda</c:v>
              </c:pt>
              <c:pt idx="3">
                <c:v>Acque superficiali al di fuori della azienda</c:v>
              </c:pt>
              <c:pt idx="4">
                <c:v>Acquedotto consorzio di irrigazione e bonifica </c:v>
              </c:pt>
              <c:pt idx="5">
                <c:v>Altra fonte</c:v>
              </c:pt>
            </c:strLit>
          </c:cat>
          <c:val>
            <c:numLit>
              <c:formatCode>General</c:formatCode>
              <c:ptCount val="6"/>
              <c:pt idx="0">
                <c:v>0.20488778252142206</c:v>
              </c:pt>
              <c:pt idx="1">
                <c:v>3.421773258651449E-2</c:v>
              </c:pt>
              <c:pt idx="2">
                <c:v>6.870699540694801E-2</c:v>
              </c:pt>
              <c:pt idx="3">
                <c:v>6.3277650129507035E-2</c:v>
              </c:pt>
              <c:pt idx="4">
                <c:v>0.59694190144751758</c:v>
              </c:pt>
              <c:pt idx="5">
                <c:v>2.9781236248227011E-2</c:v>
              </c:pt>
            </c:numLit>
          </c:val>
          <c:extLst>
            <c:ext xmlns:c16="http://schemas.microsoft.com/office/drawing/2014/chart" uri="{C3380CC4-5D6E-409C-BE32-E72D297353CC}">
              <c16:uniqueId val="{0000000C-D3D2-4D5C-BAF3-62051B66B2BE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Emissioni agricole (% su totali)</c:v>
          </c:tx>
          <c:invertIfNegative val="0"/>
          <c:cat>
            <c:strLit>
              <c:ptCount val="34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2023*</c:v>
              </c:pt>
            </c:strLit>
          </c:cat>
          <c:val>
            <c:numLit>
              <c:formatCode>General</c:formatCode>
              <c:ptCount val="34"/>
              <c:pt idx="0">
                <c:v>7.3350220254004812</c:v>
              </c:pt>
              <c:pt idx="1">
                <c:v>7.7065155144999613</c:v>
              </c:pt>
              <c:pt idx="2">
                <c:v>7.5810998792304796</c:v>
              </c:pt>
              <c:pt idx="3">
                <c:v>7.572676493118208</c:v>
              </c:pt>
              <c:pt idx="4">
                <c:v>7.7861136012991299</c:v>
              </c:pt>
              <c:pt idx="5">
                <c:v>7.4842350560638069</c:v>
              </c:pt>
              <c:pt idx="6">
                <c:v>7.5890997943036247</c:v>
              </c:pt>
              <c:pt idx="7">
                <c:v>7.4488644160950299</c:v>
              </c:pt>
              <c:pt idx="8">
                <c:v>7.1096227179434006</c:v>
              </c:pt>
              <c:pt idx="9">
                <c:v>7.2448689169440197</c:v>
              </c:pt>
              <c:pt idx="10">
                <c:v>6.931188313790944</c:v>
              </c:pt>
              <c:pt idx="11">
                <c:v>6.9599540406360454</c:v>
              </c:pt>
              <c:pt idx="12">
                <c:v>6.8355275491897753</c:v>
              </c:pt>
              <c:pt idx="13">
                <c:v>6.4742317995640697</c:v>
              </c:pt>
              <c:pt idx="14">
                <c:v>6.3572986213800826</c:v>
              </c:pt>
              <c:pt idx="15">
                <c:v>6.2453425092020547</c:v>
              </c:pt>
              <c:pt idx="16">
                <c:v>6.2518491109279033</c:v>
              </c:pt>
              <c:pt idx="17">
                <c:v>6.1847583443792109</c:v>
              </c:pt>
              <c:pt idx="18">
                <c:v>6.3787181621967788</c:v>
              </c:pt>
              <c:pt idx="19">
                <c:v>7.0100758702557124</c:v>
              </c:pt>
              <c:pt idx="20">
                <c:v>6.7729088838241287</c:v>
              </c:pt>
              <c:pt idx="21">
                <c:v>6.9642692947402933</c:v>
              </c:pt>
              <c:pt idx="22">
                <c:v>7.2113359640329344</c:v>
              </c:pt>
              <c:pt idx="23">
                <c:v>7.9488994102610029</c:v>
              </c:pt>
              <c:pt idx="24">
                <c:v>8.2911049508559227</c:v>
              </c:pt>
              <c:pt idx="25">
                <c:v>8.1152662221677367</c:v>
              </c:pt>
              <c:pt idx="26">
                <c:v>8.4436087953771306</c:v>
              </c:pt>
              <c:pt idx="27">
                <c:v>7.957027901737896</c:v>
              </c:pt>
              <c:pt idx="28">
                <c:v>8.430117682203587</c:v>
              </c:pt>
              <c:pt idx="29">
                <c:v>8.5484897580585901</c:v>
              </c:pt>
              <c:pt idx="30">
                <c:v>9.5579861837637967</c:v>
              </c:pt>
              <c:pt idx="31">
                <c:v>8.5189244346087101</c:v>
              </c:pt>
              <c:pt idx="32">
                <c:v>7.8656993908311197</c:v>
              </c:pt>
              <c:pt idx="33">
                <c:v>8.5462130868910275</c:v>
              </c:pt>
            </c:numLit>
          </c:val>
          <c:extLst>
            <c:ext xmlns:c16="http://schemas.microsoft.com/office/drawing/2014/chart" uri="{C3380CC4-5D6E-409C-BE32-E72D297353CC}">
              <c16:uniqueId val="{00000000-C934-4E36-8CA1-9F4BB6DFD4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41975711"/>
        <c:axId val="1141984863"/>
      </c:barChart>
      <c:lineChart>
        <c:grouping val="standard"/>
        <c:varyColors val="0"/>
        <c:ser>
          <c:idx val="0"/>
          <c:order val="0"/>
          <c:tx>
            <c:v>Emissioni totali nazionali (nette)</c:v>
          </c:tx>
          <c:marker>
            <c:symbol val="none"/>
          </c:marker>
          <c:cat>
            <c:strLit>
              <c:ptCount val="34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2023*</c:v>
              </c:pt>
            </c:strLit>
          </c:cat>
          <c:val>
            <c:numLit>
              <c:formatCode>General</c:formatCode>
              <c:ptCount val="34"/>
              <c:pt idx="0">
                <c:v>517418.77244078828</c:v>
              </c:pt>
              <c:pt idx="1">
                <c:v>503655.8228900368</c:v>
              </c:pt>
              <c:pt idx="2">
                <c:v>505003.26640404249</c:v>
              </c:pt>
              <c:pt idx="3">
                <c:v>511023.30715572805</c:v>
              </c:pt>
              <c:pt idx="4">
                <c:v>492133.05855263473</c:v>
              </c:pt>
              <c:pt idx="5">
                <c:v>511901.55105190811</c:v>
              </c:pt>
              <c:pt idx="6">
                <c:v>505222.05790647544</c:v>
              </c:pt>
              <c:pt idx="7">
                <c:v>521360.3006364457</c:v>
              </c:pt>
              <c:pt idx="8">
                <c:v>536733.23284856859</c:v>
              </c:pt>
              <c:pt idx="9">
                <c:v>533212.8706297694</c:v>
              </c:pt>
              <c:pt idx="10">
                <c:v>540025.82609465648</c:v>
              </c:pt>
              <c:pt idx="11">
                <c:v>532183.14297405072</c:v>
              </c:pt>
              <c:pt idx="12">
                <c:v>534226.51907873945</c:v>
              </c:pt>
              <c:pt idx="13">
                <c:v>561610.90445493616</c:v>
              </c:pt>
              <c:pt idx="14">
                <c:v>560810.71735668043</c:v>
              </c:pt>
              <c:pt idx="15">
                <c:v>560872.01327417383</c:v>
              </c:pt>
              <c:pt idx="16">
                <c:v>549676.15068020346</c:v>
              </c:pt>
              <c:pt idx="17">
                <c:v>566572.39901518321</c:v>
              </c:pt>
              <c:pt idx="18">
                <c:v>535435.15619049978</c:v>
              </c:pt>
              <c:pt idx="19">
                <c:v>477081.71461101226</c:v>
              </c:pt>
              <c:pt idx="20">
                <c:v>481827.57855327911</c:v>
              </c:pt>
              <c:pt idx="21">
                <c:v>475599.45300928236</c:v>
              </c:pt>
              <c:pt idx="22">
                <c:v>465268.10909942508</c:v>
              </c:pt>
              <c:pt idx="23">
                <c:v>413236.97779761563</c:v>
              </c:pt>
              <c:pt idx="24">
                <c:v>391043.22845214413</c:v>
              </c:pt>
              <c:pt idx="25">
                <c:v>399928.98163456429</c:v>
              </c:pt>
              <c:pt idx="26">
                <c:v>397498.86452030618</c:v>
              </c:pt>
              <c:pt idx="27">
                <c:v>411171.7448029574</c:v>
              </c:pt>
              <c:pt idx="28">
                <c:v>385606.9998310128</c:v>
              </c:pt>
              <c:pt idx="29">
                <c:v>378004.78429841378</c:v>
              </c:pt>
              <c:pt idx="30">
                <c:v>350846.92403629812</c:v>
              </c:pt>
              <c:pt idx="31">
                <c:v>385754.9477757588</c:v>
              </c:pt>
              <c:pt idx="32">
                <c:v>391113.48741316126</c:v>
              </c:pt>
              <c:pt idx="33">
                <c:v>359703.97653687099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C934-4E36-8CA1-9F4BB6DFD4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025024"/>
        <c:axId val="201026560"/>
      </c:lineChart>
      <c:catAx>
        <c:axId val="201025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1026560"/>
        <c:crosses val="autoZero"/>
        <c:auto val="1"/>
        <c:lblAlgn val="ctr"/>
        <c:lblOffset val="100"/>
        <c:noMultiLvlLbl val="0"/>
      </c:catAx>
      <c:valAx>
        <c:axId val="2010265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b="0"/>
                </a:pPr>
                <a:r>
                  <a:rPr lang="it-IT" b="0"/>
                  <a:t>Migliaia di t CO2 equivalente</a:t>
                </a:r>
              </a:p>
            </c:rich>
          </c:tx>
          <c:layout>
            <c:manualLayout>
              <c:xMode val="edge"/>
              <c:yMode val="edge"/>
              <c:x val="1.3434087816622232E-2"/>
              <c:y val="0.1182520431391573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201025024"/>
        <c:crosses val="autoZero"/>
        <c:crossBetween val="between"/>
      </c:valAx>
      <c:valAx>
        <c:axId val="1141984863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it-IT" sz="1000" b="0" i="0" u="none" strike="noStrike" baseline="0">
                    <a:effectLst/>
                  </a:rPr>
                  <a:t>Incidenza Agricoltura su Totale emissioni (%)</a:t>
                </a:r>
                <a:r>
                  <a:rPr lang="it-IT" sz="1000" b="1" i="0" u="none" strike="noStrike" baseline="0"/>
                  <a:t> 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41975711"/>
        <c:crosses val="max"/>
        <c:crossBetween val="between"/>
      </c:valAx>
      <c:catAx>
        <c:axId val="1141975711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41984863"/>
        <c:crosses val="autoZero"/>
        <c:auto val="1"/>
        <c:lblAlgn val="ctr"/>
        <c:lblOffset val="100"/>
        <c:noMultiLvlLbl val="0"/>
      </c:cat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71035973444496"/>
          <c:y val="6.7012003735904144E-2"/>
          <c:w val="0.87768179712830019"/>
          <c:h val="0.77582462378413786"/>
        </c:manualLayout>
      </c:layout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sysDash"/>
              </a:ln>
              <a:effectLst/>
            </c:spPr>
            <c:trendlineType val="poly"/>
            <c:order val="2"/>
            <c:dispRSqr val="1"/>
            <c:dispEq val="0"/>
            <c:trendlineLbl>
              <c:layout>
                <c:manualLayout>
                  <c:x val="6.5693415161340127E-2"/>
                  <c:y val="-0.1772593924246651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it-IT"/>
                </a:p>
              </c:txPr>
            </c:trendlineLbl>
          </c:trendline>
          <c:xVal>
            <c:numLit>
              <c:formatCode>General</c:formatCode>
              <c:ptCount val="24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</c:numLit>
          </c:xVal>
          <c:yVal>
            <c:numLit>
              <c:formatCode>General</c:formatCode>
              <c:ptCount val="24"/>
              <c:pt idx="0">
                <c:v>100</c:v>
              </c:pt>
              <c:pt idx="1">
                <c:v>95.45</c:v>
              </c:pt>
              <c:pt idx="2">
                <c:v>95.85</c:v>
              </c:pt>
              <c:pt idx="3">
                <c:v>89.23</c:v>
              </c:pt>
              <c:pt idx="4">
                <c:v>86.3</c:v>
              </c:pt>
              <c:pt idx="5">
                <c:v>82.96</c:v>
              </c:pt>
              <c:pt idx="6">
                <c:v>85.98</c:v>
              </c:pt>
              <c:pt idx="7">
                <c:v>94.48</c:v>
              </c:pt>
              <c:pt idx="8">
                <c:v>87.28</c:v>
              </c:pt>
              <c:pt idx="9">
                <c:v>84.9</c:v>
              </c:pt>
              <c:pt idx="10">
                <c:v>83.02</c:v>
              </c:pt>
              <c:pt idx="11">
                <c:v>90.7</c:v>
              </c:pt>
              <c:pt idx="12">
                <c:v>83.11</c:v>
              </c:pt>
              <c:pt idx="13">
                <c:v>79.38</c:v>
              </c:pt>
              <c:pt idx="14">
                <c:v>79.94</c:v>
              </c:pt>
              <c:pt idx="15">
                <c:v>78.66</c:v>
              </c:pt>
              <c:pt idx="16">
                <c:v>75.510000000000005</c:v>
              </c:pt>
              <c:pt idx="17">
                <c:v>74.58</c:v>
              </c:pt>
              <c:pt idx="18">
                <c:v>71.790000000000006</c:v>
              </c:pt>
              <c:pt idx="19">
                <c:v>73.459999999999994</c:v>
              </c:pt>
              <c:pt idx="20">
                <c:v>70.27</c:v>
              </c:pt>
              <c:pt idx="21">
                <c:v>71.989999999999995</c:v>
              </c:pt>
              <c:pt idx="22">
                <c:v>66.56</c:v>
              </c:pt>
              <c:pt idx="23">
                <c:v>63.81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2E1-49D3-A772-86B9839B8F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076879"/>
        <c:axId val="579316911"/>
      </c:scatterChart>
      <c:valAx>
        <c:axId val="2076076879"/>
        <c:scaling>
          <c:orientation val="minMax"/>
          <c:max val="2023"/>
          <c:min val="200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it-IT"/>
          </a:p>
        </c:txPr>
        <c:crossAx val="579316911"/>
        <c:crosses val="autoZero"/>
        <c:crossBetween val="midCat"/>
        <c:majorUnit val="1"/>
      </c:valAx>
      <c:valAx>
        <c:axId val="579316911"/>
        <c:scaling>
          <c:orientation val="minMax"/>
          <c:min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it-IT"/>
          </a:p>
        </c:txPr>
        <c:crossAx val="20760768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Nord</c:v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24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</c:numLit>
          </c:cat>
          <c:val>
            <c:numLit>
              <c:formatCode>General</c:formatCode>
              <c:ptCount val="24"/>
              <c:pt idx="0">
                <c:v>100</c:v>
              </c:pt>
              <c:pt idx="1">
                <c:v>93.907142857142858</c:v>
              </c:pt>
              <c:pt idx="2">
                <c:v>89.46142857142857</c:v>
              </c:pt>
              <c:pt idx="3">
                <c:v>89.084285714285699</c:v>
              </c:pt>
              <c:pt idx="4">
                <c:v>79.234285714285718</c:v>
              </c:pt>
              <c:pt idx="5">
                <c:v>89.045714285714283</c:v>
              </c:pt>
              <c:pt idx="6">
                <c:v>89.972857142857137</c:v>
              </c:pt>
              <c:pt idx="7">
                <c:v>86.509999999999991</c:v>
              </c:pt>
              <c:pt idx="8">
                <c:v>84.405714285714268</c:v>
              </c:pt>
              <c:pt idx="9">
                <c:v>76.474285714285699</c:v>
              </c:pt>
              <c:pt idx="10">
                <c:v>80.215714285714284</c:v>
              </c:pt>
              <c:pt idx="11">
                <c:v>81.462857142857146</c:v>
              </c:pt>
              <c:pt idx="12">
                <c:v>82.86571428571429</c:v>
              </c:pt>
              <c:pt idx="13">
                <c:v>81.544285714285721</c:v>
              </c:pt>
              <c:pt idx="14">
                <c:v>86.394285714285715</c:v>
              </c:pt>
              <c:pt idx="15">
                <c:v>87.335714285714275</c:v>
              </c:pt>
              <c:pt idx="16">
                <c:v>85.484285714285718</c:v>
              </c:pt>
              <c:pt idx="17">
                <c:v>83.462857142857146</c:v>
              </c:pt>
              <c:pt idx="18">
                <c:v>77.834285714285713</c:v>
              </c:pt>
              <c:pt idx="19">
                <c:v>79.968571428571437</c:v>
              </c:pt>
              <c:pt idx="20">
                <c:v>75.007142857142867</c:v>
              </c:pt>
              <c:pt idx="21">
                <c:v>79.244285714285724</c:v>
              </c:pt>
              <c:pt idx="22">
                <c:v>72.320000000000007</c:v>
              </c:pt>
              <c:pt idx="23">
                <c:v>76.607142857142861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F18A-4563-A94A-3BFB896D537D}"/>
            </c:ext>
          </c:extLst>
        </c:ser>
        <c:ser>
          <c:idx val="1"/>
          <c:order val="1"/>
          <c:tx>
            <c:v>Centro</c:v>
          </c:tx>
          <c:spPr>
            <a:ln w="22225" cap="rnd">
              <a:solidFill>
                <a:schemeClr val="bg2">
                  <a:lumMod val="25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24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</c:numLit>
          </c:cat>
          <c:val>
            <c:numLit>
              <c:formatCode>General</c:formatCode>
              <c:ptCount val="24"/>
              <c:pt idx="0">
                <c:v>100</c:v>
              </c:pt>
              <c:pt idx="1">
                <c:v>93.143333333333331</c:v>
              </c:pt>
              <c:pt idx="2">
                <c:v>94.089999999999989</c:v>
              </c:pt>
              <c:pt idx="3">
                <c:v>90.696666666666673</c:v>
              </c:pt>
              <c:pt idx="4">
                <c:v>100.11333333333334</c:v>
              </c:pt>
              <c:pt idx="5">
                <c:v>100.95666666666666</c:v>
              </c:pt>
              <c:pt idx="6">
                <c:v>101.42999999999999</c:v>
              </c:pt>
              <c:pt idx="7">
                <c:v>106.94333333333333</c:v>
              </c:pt>
              <c:pt idx="8">
                <c:v>107.60666666666667</c:v>
              </c:pt>
              <c:pt idx="9">
                <c:v>109.71333333333332</c:v>
              </c:pt>
              <c:pt idx="10">
                <c:v>104.76</c:v>
              </c:pt>
              <c:pt idx="11">
                <c:v>101.86</c:v>
              </c:pt>
              <c:pt idx="12">
                <c:v>88.8</c:v>
              </c:pt>
              <c:pt idx="13">
                <c:v>79.823333333333323</c:v>
              </c:pt>
              <c:pt idx="14">
                <c:v>83.996666666666655</c:v>
              </c:pt>
              <c:pt idx="15">
                <c:v>89.073333333333338</c:v>
              </c:pt>
              <c:pt idx="16">
                <c:v>91.076666666666668</c:v>
              </c:pt>
              <c:pt idx="17">
                <c:v>80.523333333333326</c:v>
              </c:pt>
              <c:pt idx="18">
                <c:v>75.323333333333323</c:v>
              </c:pt>
              <c:pt idx="19">
                <c:v>81.363333333333344</c:v>
              </c:pt>
              <c:pt idx="20">
                <c:v>80.333333333333329</c:v>
              </c:pt>
              <c:pt idx="21">
                <c:v>83.14</c:v>
              </c:pt>
              <c:pt idx="22">
                <c:v>76.900000000000006</c:v>
              </c:pt>
              <c:pt idx="23">
                <c:v>74.83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F18A-4563-A94A-3BFB896D537D}"/>
            </c:ext>
          </c:extLst>
        </c:ser>
        <c:ser>
          <c:idx val="2"/>
          <c:order val="2"/>
          <c:tx>
            <c:v>Sud-Isole</c:v>
          </c:tx>
          <c:spPr>
            <a:ln w="2222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24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</c:numLit>
          </c:cat>
          <c:val>
            <c:numLit>
              <c:formatCode>General</c:formatCode>
              <c:ptCount val="24"/>
              <c:pt idx="0">
                <c:v>100</c:v>
              </c:pt>
              <c:pt idx="1">
                <c:v>100.27875</c:v>
              </c:pt>
              <c:pt idx="2">
                <c:v>96.8125</c:v>
              </c:pt>
              <c:pt idx="3">
                <c:v>91.512500000000017</c:v>
              </c:pt>
              <c:pt idx="4">
                <c:v>87.842499999999987</c:v>
              </c:pt>
              <c:pt idx="5">
                <c:v>84.28625000000001</c:v>
              </c:pt>
              <c:pt idx="6">
                <c:v>84.227499999999992</c:v>
              </c:pt>
              <c:pt idx="7">
                <c:v>92.402499999999989</c:v>
              </c:pt>
              <c:pt idx="8">
                <c:v>93.802500000000009</c:v>
              </c:pt>
              <c:pt idx="9">
                <c:v>97.28</c:v>
              </c:pt>
              <c:pt idx="10">
                <c:v>97.284875000000014</c:v>
              </c:pt>
              <c:pt idx="11">
                <c:v>110.54499999999999</c:v>
              </c:pt>
              <c:pt idx="12">
                <c:v>104.161125</c:v>
              </c:pt>
              <c:pt idx="13">
                <c:v>99.552499999999995</c:v>
              </c:pt>
              <c:pt idx="14">
                <c:v>96.752499999999998</c:v>
              </c:pt>
              <c:pt idx="15">
                <c:v>99.539500000000004</c:v>
              </c:pt>
              <c:pt idx="16">
                <c:v>101.22249999999998</c:v>
              </c:pt>
              <c:pt idx="17">
                <c:v>94.125</c:v>
              </c:pt>
              <c:pt idx="18">
                <c:v>91.695000000000007</c:v>
              </c:pt>
              <c:pt idx="19">
                <c:v>99.101249999999993</c:v>
              </c:pt>
              <c:pt idx="20">
                <c:v>100.185</c:v>
              </c:pt>
              <c:pt idx="21">
                <c:v>100.1225</c:v>
              </c:pt>
              <c:pt idx="22">
                <c:v>95.14</c:v>
              </c:pt>
              <c:pt idx="23">
                <c:v>94.507499999999993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F18A-4563-A94A-3BFB896D53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15084896"/>
        <c:axId val="1615085312"/>
      </c:lineChart>
      <c:catAx>
        <c:axId val="16150848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it-IT"/>
          </a:p>
        </c:txPr>
        <c:crossAx val="1615085312"/>
        <c:crosses val="autoZero"/>
        <c:auto val="1"/>
        <c:lblAlgn val="ctr"/>
        <c:lblOffset val="100"/>
        <c:noMultiLvlLbl val="0"/>
      </c:catAx>
      <c:valAx>
        <c:axId val="1615085312"/>
        <c:scaling>
          <c:orientation val="minMax"/>
          <c:min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it-IT"/>
          </a:p>
        </c:txPr>
        <c:crossAx val="16150848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'f13'!$B$2:$S$2</c:f>
              <c:strCache>
                <c:ptCount val="18"/>
                <c:pt idx="0">
                  <c:v>Lombardia</c:v>
                </c:pt>
                <c:pt idx="1">
                  <c:v>Liguria</c:v>
                </c:pt>
                <c:pt idx="2">
                  <c:v>P.A. Bolzano</c:v>
                </c:pt>
                <c:pt idx="3">
                  <c:v>P.A. Trento</c:v>
                </c:pt>
                <c:pt idx="4">
                  <c:v>Veneto</c:v>
                </c:pt>
                <c:pt idx="5">
                  <c:v>Friuli Venezia Giulia</c:v>
                </c:pt>
                <c:pt idx="6">
                  <c:v>Emilia-Romagna</c:v>
                </c:pt>
                <c:pt idx="7">
                  <c:v>Toscana</c:v>
                </c:pt>
                <c:pt idx="8">
                  <c:v>Marche</c:v>
                </c:pt>
                <c:pt idx="9">
                  <c:v>Lazio</c:v>
                </c:pt>
                <c:pt idx="10">
                  <c:v>Abruzzo</c:v>
                </c:pt>
                <c:pt idx="11">
                  <c:v>Molise</c:v>
                </c:pt>
                <c:pt idx="12">
                  <c:v>Campania</c:v>
                </c:pt>
                <c:pt idx="13">
                  <c:v>Puglia</c:v>
                </c:pt>
                <c:pt idx="14">
                  <c:v>Basilicata</c:v>
                </c:pt>
                <c:pt idx="15">
                  <c:v>Calabria</c:v>
                </c:pt>
                <c:pt idx="16">
                  <c:v>Sicilia</c:v>
                </c:pt>
                <c:pt idx="17">
                  <c:v>Sardegna</c:v>
                </c:pt>
              </c:strCache>
            </c:strRef>
          </c:cat>
          <c:val>
            <c:numRef>
              <c:f>'f13'!$B$3:$S$3</c:f>
              <c:numCache>
                <c:formatCode>0.0</c:formatCode>
                <c:ptCount val="18"/>
                <c:pt idx="0">
                  <c:v>47.01</c:v>
                </c:pt>
                <c:pt idx="1">
                  <c:v>94.79</c:v>
                </c:pt>
                <c:pt idx="2">
                  <c:v>113</c:v>
                </c:pt>
                <c:pt idx="3">
                  <c:v>109.93</c:v>
                </c:pt>
                <c:pt idx="4">
                  <c:v>49.81</c:v>
                </c:pt>
                <c:pt idx="5">
                  <c:v>69.099999999999994</c:v>
                </c:pt>
                <c:pt idx="6">
                  <c:v>52.61</c:v>
                </c:pt>
                <c:pt idx="7">
                  <c:v>73.59</c:v>
                </c:pt>
                <c:pt idx="8">
                  <c:v>89.83</c:v>
                </c:pt>
                <c:pt idx="9">
                  <c:v>61.07</c:v>
                </c:pt>
                <c:pt idx="10">
                  <c:v>94.26</c:v>
                </c:pt>
                <c:pt idx="11">
                  <c:v>143.43</c:v>
                </c:pt>
                <c:pt idx="12">
                  <c:v>63.14</c:v>
                </c:pt>
                <c:pt idx="13">
                  <c:v>95.05</c:v>
                </c:pt>
                <c:pt idx="14">
                  <c:v>76.67</c:v>
                </c:pt>
                <c:pt idx="15">
                  <c:v>110.86</c:v>
                </c:pt>
                <c:pt idx="16">
                  <c:v>121.5</c:v>
                </c:pt>
                <c:pt idx="17">
                  <c:v>51.15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94-4B57-8BDE-E6C62B32457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386802928"/>
        <c:axId val="1386802448"/>
      </c:barChart>
      <c:catAx>
        <c:axId val="138680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86802448"/>
        <c:crosses val="autoZero"/>
        <c:auto val="1"/>
        <c:lblAlgn val="ctr"/>
        <c:lblOffset val="100"/>
        <c:noMultiLvlLbl val="0"/>
      </c:catAx>
      <c:valAx>
        <c:axId val="1386802448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868029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826088519756943E-2"/>
          <c:y val="9.7693337508116179E-2"/>
          <c:w val="0.88605975622910149"/>
          <c:h val="0.77273036781299409"/>
        </c:manualLayout>
      </c:layout>
      <c:scatterChart>
        <c:scatterStyle val="lineMarker"/>
        <c:varyColors val="0"/>
        <c:ser>
          <c:idx val="1"/>
          <c:order val="0"/>
          <c:spPr>
            <a:ln w="25400">
              <a:noFill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trendline>
            <c:spPr>
              <a:ln w="12700">
                <a:prstDash val="sysDash"/>
              </a:ln>
            </c:spPr>
            <c:trendlineType val="poly"/>
            <c:order val="2"/>
            <c:dispRSqr val="1"/>
            <c:dispEq val="0"/>
            <c:trendlineLbl>
              <c:layout>
                <c:manualLayout>
                  <c:x val="8.6947290835220944E-2"/>
                  <c:y val="-0.1194992653768715"/>
                </c:manualLayout>
              </c:layout>
              <c:numFmt formatCode="General" sourceLinked="0"/>
            </c:trendlineLbl>
          </c:trendline>
          <c:xVal>
            <c:numLit>
              <c:formatCode>General</c:formatCode>
              <c:ptCount val="24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</c:numLit>
          </c:xVal>
          <c:yVal>
            <c:numLit>
              <c:formatCode>General</c:formatCode>
              <c:ptCount val="24"/>
              <c:pt idx="0">
                <c:v>100</c:v>
              </c:pt>
              <c:pt idx="1">
                <c:v>94.86</c:v>
              </c:pt>
              <c:pt idx="2">
                <c:v>104.18</c:v>
              </c:pt>
              <c:pt idx="3">
                <c:v>82.83</c:v>
              </c:pt>
              <c:pt idx="4">
                <c:v>82.28</c:v>
              </c:pt>
              <c:pt idx="5">
                <c:v>105.15</c:v>
              </c:pt>
              <c:pt idx="6">
                <c:v>72.22</c:v>
              </c:pt>
              <c:pt idx="7">
                <c:v>85.03</c:v>
              </c:pt>
              <c:pt idx="8">
                <c:v>73.87</c:v>
              </c:pt>
              <c:pt idx="9">
                <c:v>64.680000000000007</c:v>
              </c:pt>
              <c:pt idx="10">
                <c:v>76.66</c:v>
              </c:pt>
              <c:pt idx="11">
                <c:v>85.1</c:v>
              </c:pt>
              <c:pt idx="12">
                <c:v>73.040000000000006</c:v>
              </c:pt>
              <c:pt idx="13">
                <c:v>73.56</c:v>
              </c:pt>
              <c:pt idx="14">
                <c:v>67.209999999999994</c:v>
              </c:pt>
              <c:pt idx="15">
                <c:v>68.56</c:v>
              </c:pt>
              <c:pt idx="16">
                <c:v>68.94</c:v>
              </c:pt>
              <c:pt idx="17">
                <c:v>75.099999999999994</c:v>
              </c:pt>
              <c:pt idx="18">
                <c:v>77.010000000000005</c:v>
              </c:pt>
              <c:pt idx="19">
                <c:v>74.05</c:v>
              </c:pt>
              <c:pt idx="20">
                <c:v>69.510000000000005</c:v>
              </c:pt>
              <c:pt idx="21">
                <c:v>71.77</c:v>
              </c:pt>
              <c:pt idx="22">
                <c:v>73.58</c:v>
              </c:pt>
              <c:pt idx="23">
                <c:v>76.209999999999994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309-43A7-B466-6AAF7687A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076879"/>
        <c:axId val="579316911"/>
      </c:scatterChart>
      <c:valAx>
        <c:axId val="2076076879"/>
        <c:scaling>
          <c:orientation val="minMax"/>
          <c:max val="2023"/>
          <c:min val="200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it-IT"/>
          </a:p>
        </c:txPr>
        <c:crossAx val="579316911"/>
        <c:crosses val="autoZero"/>
        <c:crossBetween val="midCat"/>
        <c:majorUnit val="1"/>
      </c:valAx>
      <c:valAx>
        <c:axId val="579316911"/>
        <c:scaling>
          <c:orientation val="minMax"/>
          <c:min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it-IT"/>
          </a:p>
        </c:txPr>
        <c:crossAx val="2076076879"/>
        <c:crosses val="autoZero"/>
        <c:crossBetween val="midCat"/>
      </c:valAx>
    </c:plotArea>
    <c:plotVisOnly val="1"/>
    <c:dispBlanksAs val="gap"/>
    <c:showDLblsOverMax val="0"/>
    <c:extLst/>
  </c:chart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Pseudosteppe mediterranee</c:v>
          </c:tx>
          <c:spPr>
            <a:ln w="22225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24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</c:numLit>
          </c:cat>
          <c:val>
            <c:numLit>
              <c:formatCode>General</c:formatCode>
              <c:ptCount val="24"/>
              <c:pt idx="0">
                <c:v>100</c:v>
              </c:pt>
              <c:pt idx="1">
                <c:v>93.49</c:v>
              </c:pt>
              <c:pt idx="2">
                <c:v>104.72</c:v>
              </c:pt>
              <c:pt idx="3">
                <c:v>95.63</c:v>
              </c:pt>
              <c:pt idx="4">
                <c:v>100.24</c:v>
              </c:pt>
              <c:pt idx="5">
                <c:v>82.49</c:v>
              </c:pt>
              <c:pt idx="6">
                <c:v>84.31</c:v>
              </c:pt>
              <c:pt idx="7">
                <c:v>88.97</c:v>
              </c:pt>
              <c:pt idx="8">
                <c:v>90.15</c:v>
              </c:pt>
              <c:pt idx="9">
                <c:v>92.5</c:v>
              </c:pt>
              <c:pt idx="10">
                <c:v>86.5</c:v>
              </c:pt>
              <c:pt idx="11">
                <c:v>98.45</c:v>
              </c:pt>
              <c:pt idx="12">
                <c:v>89.82</c:v>
              </c:pt>
              <c:pt idx="13">
                <c:v>87.32</c:v>
              </c:pt>
              <c:pt idx="14">
                <c:v>91.53</c:v>
              </c:pt>
              <c:pt idx="15">
                <c:v>92.13</c:v>
              </c:pt>
              <c:pt idx="16">
                <c:v>91.78</c:v>
              </c:pt>
              <c:pt idx="17">
                <c:v>93.83</c:v>
              </c:pt>
              <c:pt idx="18">
                <c:v>94.29</c:v>
              </c:pt>
              <c:pt idx="19">
                <c:v>103.21</c:v>
              </c:pt>
              <c:pt idx="20">
                <c:v>88.06</c:v>
              </c:pt>
              <c:pt idx="21">
                <c:v>93.92</c:v>
              </c:pt>
              <c:pt idx="22">
                <c:v>84.43</c:v>
              </c:pt>
              <c:pt idx="23">
                <c:v>83.55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CE81-447D-A19B-36B446168EAC}"/>
            </c:ext>
          </c:extLst>
        </c:ser>
        <c:ser>
          <c:idx val="1"/>
          <c:order val="1"/>
          <c:tx>
            <c:v>Zona alpina</c:v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24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</c:numLit>
          </c:cat>
          <c:val>
            <c:numLit>
              <c:formatCode>General</c:formatCode>
              <c:ptCount val="24"/>
              <c:pt idx="0">
                <c:v>100</c:v>
              </c:pt>
              <c:pt idx="1">
                <c:v>106.4</c:v>
              </c:pt>
              <c:pt idx="2">
                <c:v>128.78</c:v>
              </c:pt>
              <c:pt idx="3">
                <c:v>117.54</c:v>
              </c:pt>
              <c:pt idx="4">
                <c:v>80.739999999999995</c:v>
              </c:pt>
              <c:pt idx="5">
                <c:v>160.13999999999999</c:v>
              </c:pt>
              <c:pt idx="6">
                <c:v>155.69999999999999</c:v>
              </c:pt>
              <c:pt idx="7">
                <c:v>236.13</c:v>
              </c:pt>
              <c:pt idx="8">
                <c:v>212.58</c:v>
              </c:pt>
              <c:pt idx="9">
                <c:v>99.56</c:v>
              </c:pt>
              <c:pt idx="10">
                <c:v>124.73</c:v>
              </c:pt>
              <c:pt idx="11">
                <c:v>156.65</c:v>
              </c:pt>
              <c:pt idx="12">
                <c:v>141.15</c:v>
              </c:pt>
              <c:pt idx="13">
                <c:v>143.38999999999999</c:v>
              </c:pt>
              <c:pt idx="14">
                <c:v>142.74</c:v>
              </c:pt>
              <c:pt idx="15">
                <c:v>142.72999999999999</c:v>
              </c:pt>
              <c:pt idx="16">
                <c:v>136.47999999999999</c:v>
              </c:pt>
              <c:pt idx="17">
                <c:v>134.32</c:v>
              </c:pt>
              <c:pt idx="18">
                <c:v>137.57</c:v>
              </c:pt>
              <c:pt idx="19">
                <c:v>128.41</c:v>
              </c:pt>
              <c:pt idx="20">
                <c:v>132.80000000000001</c:v>
              </c:pt>
              <c:pt idx="21">
                <c:v>143.69999999999999</c:v>
              </c:pt>
              <c:pt idx="22">
                <c:v>136.84</c:v>
              </c:pt>
              <c:pt idx="23">
                <c:v>161.66999999999999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CE81-447D-A19B-36B446168EAC}"/>
            </c:ext>
          </c:extLst>
        </c:ser>
        <c:ser>
          <c:idx val="2"/>
          <c:order val="2"/>
          <c:tx>
            <c:v>Rilievi prealpini ed appenninici</c:v>
          </c:tx>
          <c:spPr>
            <a:ln w="22225" cap="rnd">
              <a:solidFill>
                <a:schemeClr val="tx1">
                  <a:lumMod val="65000"/>
                  <a:lumOff val="35000"/>
                </a:schemeClr>
              </a:solidFill>
              <a:prstDash val="dashDot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24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</c:numLit>
          </c:cat>
          <c:val>
            <c:numLit>
              <c:formatCode>General</c:formatCode>
              <c:ptCount val="24"/>
              <c:pt idx="0">
                <c:v>100</c:v>
              </c:pt>
              <c:pt idx="1">
                <c:v>94.4</c:v>
              </c:pt>
              <c:pt idx="2">
                <c:v>81.77</c:v>
              </c:pt>
              <c:pt idx="3">
                <c:v>72.72</c:v>
              </c:pt>
              <c:pt idx="4">
                <c:v>81.94</c:v>
              </c:pt>
              <c:pt idx="5">
                <c:v>86.27</c:v>
              </c:pt>
              <c:pt idx="6">
                <c:v>84.54</c:v>
              </c:pt>
              <c:pt idx="7">
                <c:v>88.51</c:v>
              </c:pt>
              <c:pt idx="8">
                <c:v>84.12</c:v>
              </c:pt>
              <c:pt idx="9">
                <c:v>78.98</c:v>
              </c:pt>
              <c:pt idx="10">
                <c:v>79.19</c:v>
              </c:pt>
              <c:pt idx="11">
                <c:v>94.93</c:v>
              </c:pt>
              <c:pt idx="12">
                <c:v>91.34</c:v>
              </c:pt>
              <c:pt idx="13">
                <c:v>88.34</c:v>
              </c:pt>
              <c:pt idx="14">
                <c:v>82.97</c:v>
              </c:pt>
              <c:pt idx="15">
                <c:v>76.13</c:v>
              </c:pt>
              <c:pt idx="16">
                <c:v>70.680000000000007</c:v>
              </c:pt>
              <c:pt idx="17">
                <c:v>73.88</c:v>
              </c:pt>
              <c:pt idx="18">
                <c:v>63.88</c:v>
              </c:pt>
              <c:pt idx="19">
                <c:v>66.569999999999993</c:v>
              </c:pt>
              <c:pt idx="20">
                <c:v>67.430000000000007</c:v>
              </c:pt>
              <c:pt idx="21">
                <c:v>67.11</c:v>
              </c:pt>
              <c:pt idx="22">
                <c:v>65.02</c:v>
              </c:pt>
              <c:pt idx="23">
                <c:v>60.73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CE81-447D-A19B-36B446168EAC}"/>
            </c:ext>
          </c:extLst>
        </c:ser>
        <c:ser>
          <c:idx val="3"/>
          <c:order val="3"/>
          <c:tx>
            <c:v>Rilievi mediterranei</c:v>
          </c:tx>
          <c:spPr>
            <a:ln w="22225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24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</c:numLit>
          </c:cat>
          <c:val>
            <c:numLit>
              <c:formatCode>General</c:formatCode>
              <c:ptCount val="24"/>
              <c:pt idx="0">
                <c:v>100</c:v>
              </c:pt>
              <c:pt idx="1">
                <c:v>107.82</c:v>
              </c:pt>
              <c:pt idx="2">
                <c:v>109.38</c:v>
              </c:pt>
              <c:pt idx="3">
                <c:v>90.77</c:v>
              </c:pt>
              <c:pt idx="4">
                <c:v>112.26</c:v>
              </c:pt>
              <c:pt idx="5">
                <c:v>99.85</c:v>
              </c:pt>
              <c:pt idx="6">
                <c:v>105.09</c:v>
              </c:pt>
              <c:pt idx="7">
                <c:v>93.42</c:v>
              </c:pt>
              <c:pt idx="8">
                <c:v>101.68</c:v>
              </c:pt>
              <c:pt idx="9">
                <c:v>99.44</c:v>
              </c:pt>
              <c:pt idx="10">
                <c:v>117.36</c:v>
              </c:pt>
              <c:pt idx="11">
                <c:v>119.34</c:v>
              </c:pt>
              <c:pt idx="12">
                <c:v>99.36</c:v>
              </c:pt>
              <c:pt idx="13">
                <c:v>101.5</c:v>
              </c:pt>
              <c:pt idx="14">
                <c:v>108.66</c:v>
              </c:pt>
              <c:pt idx="15">
                <c:v>101.72</c:v>
              </c:pt>
              <c:pt idx="16">
                <c:v>114.33</c:v>
              </c:pt>
              <c:pt idx="17">
                <c:v>103.2</c:v>
              </c:pt>
              <c:pt idx="18">
                <c:v>93.88</c:v>
              </c:pt>
              <c:pt idx="19">
                <c:v>96.13</c:v>
              </c:pt>
              <c:pt idx="20">
                <c:v>98.92</c:v>
              </c:pt>
              <c:pt idx="21">
                <c:v>97.5</c:v>
              </c:pt>
              <c:pt idx="22">
                <c:v>92.62</c:v>
              </c:pt>
              <c:pt idx="23">
                <c:v>81.87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CE81-447D-A19B-36B446168EAC}"/>
            </c:ext>
          </c:extLst>
        </c:ser>
        <c:ser>
          <c:idx val="4"/>
          <c:order val="4"/>
          <c:tx>
            <c:v>Pianure alluvionali</c:v>
          </c:tx>
          <c:spPr>
            <a:ln w="22225" cap="rnd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24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</c:numLit>
          </c:cat>
          <c:val>
            <c:numLit>
              <c:formatCode>General</c:formatCode>
              <c:ptCount val="24"/>
              <c:pt idx="0">
                <c:v>100</c:v>
              </c:pt>
              <c:pt idx="1">
                <c:v>84.91</c:v>
              </c:pt>
              <c:pt idx="2">
                <c:v>81.93</c:v>
              </c:pt>
              <c:pt idx="3">
                <c:v>84.98</c:v>
              </c:pt>
              <c:pt idx="4">
                <c:v>82.03</c:v>
              </c:pt>
              <c:pt idx="5">
                <c:v>80.099999999999994</c:v>
              </c:pt>
              <c:pt idx="6">
                <c:v>90.08</c:v>
              </c:pt>
              <c:pt idx="7">
                <c:v>66.94</c:v>
              </c:pt>
              <c:pt idx="8">
                <c:v>70.430000000000007</c:v>
              </c:pt>
              <c:pt idx="9">
                <c:v>68.34</c:v>
              </c:pt>
              <c:pt idx="10">
                <c:v>67.97</c:v>
              </c:pt>
              <c:pt idx="11">
                <c:v>68.349999999999994</c:v>
              </c:pt>
              <c:pt idx="12">
                <c:v>64.400000000000006</c:v>
              </c:pt>
              <c:pt idx="13">
                <c:v>57.14</c:v>
              </c:pt>
              <c:pt idx="14">
                <c:v>60.43</c:v>
              </c:pt>
              <c:pt idx="15">
                <c:v>62.31</c:v>
              </c:pt>
              <c:pt idx="16">
                <c:v>60.12</c:v>
              </c:pt>
              <c:pt idx="17">
                <c:v>58.95</c:v>
              </c:pt>
              <c:pt idx="18">
                <c:v>56.42</c:v>
              </c:pt>
              <c:pt idx="19">
                <c:v>54.65</c:v>
              </c:pt>
              <c:pt idx="20">
                <c:v>52.9</c:v>
              </c:pt>
              <c:pt idx="21">
                <c:v>53.21</c:v>
              </c:pt>
              <c:pt idx="22">
                <c:v>46.89</c:v>
              </c:pt>
              <c:pt idx="23">
                <c:v>49.5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CE81-447D-A19B-36B446168EAC}"/>
            </c:ext>
          </c:extLst>
        </c:ser>
        <c:ser>
          <c:idx val="5"/>
          <c:order val="5"/>
          <c:tx>
            <c:v>Zone collinari</c:v>
          </c:tx>
          <c:spPr>
            <a:ln w="22225" cap="rnd">
              <a:solidFill>
                <a:schemeClr val="bg1">
                  <a:lumMod val="75000"/>
                </a:schemeClr>
              </a:solidFill>
              <a:prstDash val="lgDashDotDot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24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</c:numLit>
          </c:cat>
          <c:val>
            <c:numLit>
              <c:formatCode>General</c:formatCode>
              <c:ptCount val="24"/>
              <c:pt idx="0">
                <c:v>100</c:v>
              </c:pt>
              <c:pt idx="1">
                <c:v>87.7</c:v>
              </c:pt>
              <c:pt idx="2">
                <c:v>86.32</c:v>
              </c:pt>
              <c:pt idx="3">
                <c:v>93.37</c:v>
              </c:pt>
              <c:pt idx="4">
                <c:v>87.47</c:v>
              </c:pt>
              <c:pt idx="5">
                <c:v>87.89</c:v>
              </c:pt>
              <c:pt idx="6">
                <c:v>82.52</c:v>
              </c:pt>
              <c:pt idx="7">
                <c:v>104.59</c:v>
              </c:pt>
              <c:pt idx="8">
                <c:v>95.43</c:v>
              </c:pt>
              <c:pt idx="9">
                <c:v>89.8</c:v>
              </c:pt>
              <c:pt idx="10">
                <c:v>89.71</c:v>
              </c:pt>
              <c:pt idx="11">
                <c:v>97.03</c:v>
              </c:pt>
              <c:pt idx="12">
                <c:v>87.2</c:v>
              </c:pt>
              <c:pt idx="13">
                <c:v>80.09</c:v>
              </c:pt>
              <c:pt idx="14">
                <c:v>80.489999999999995</c:v>
              </c:pt>
              <c:pt idx="15">
                <c:v>78.819999999999993</c:v>
              </c:pt>
              <c:pt idx="16">
                <c:v>72.290000000000006</c:v>
              </c:pt>
              <c:pt idx="17">
                <c:v>72.62</c:v>
              </c:pt>
              <c:pt idx="18">
                <c:v>64.48</c:v>
              </c:pt>
              <c:pt idx="19">
                <c:v>68.98</c:v>
              </c:pt>
              <c:pt idx="20">
                <c:v>66.849999999999994</c:v>
              </c:pt>
              <c:pt idx="21">
                <c:v>67.010000000000005</c:v>
              </c:pt>
              <c:pt idx="22">
                <c:v>66.83</c:v>
              </c:pt>
              <c:pt idx="23">
                <c:v>58.51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CE81-447D-A19B-36B446168E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80506688"/>
        <c:axId val="1480505856"/>
      </c:lineChart>
      <c:catAx>
        <c:axId val="1480506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it-IT"/>
          </a:p>
        </c:txPr>
        <c:crossAx val="1480505856"/>
        <c:crosses val="autoZero"/>
        <c:auto val="1"/>
        <c:lblAlgn val="ctr"/>
        <c:lblOffset val="100"/>
        <c:noMultiLvlLbl val="0"/>
      </c:catAx>
      <c:valAx>
        <c:axId val="1480505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it-IT"/>
          </a:p>
        </c:txPr>
        <c:crossAx val="1480506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390704171566538E-2"/>
          <c:y val="0.79558432571401039"/>
          <c:w val="0.91412538878145777"/>
          <c:h val="0.1821664922062166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_xlchart.v1.1</cx:f>
      </cx:numDim>
    </cx:data>
  </cx:chartData>
  <cx:chart>
    <cx:plotArea>
      <cx:plotAreaRegion>
        <cx:series layoutId="treemap" uniqueId="{B804CC19-F77C-49B0-8236-9F7F8ECA1075}">
          <cx:tx>
            <cx:txData>
              <cx:f>_xlchart.v1.0</cx:f>
              <cx:v>MISURATORI ADEGUAMENTO RETI TELECONTROLLO COMPLETAMENTO
SCHEMI ACCUMULI</cx:v>
            </cx:txData>
          </cx:tx>
          <cx:dataLabels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700"/>
                </a:pPr>
                <a:endParaRPr lang="it-IT" sz="700" b="0" i="0" u="none" strike="noStrike" baseline="0">
                  <a:solidFill>
                    <a:sysClr val="window" lastClr="FFFFFF"/>
                  </a:solidFill>
                  <a:latin typeface="Calibri" panose="020F0502020204030204"/>
                </a:endParaRPr>
              </a:p>
            </cx:txPr>
            <cx:visibility seriesName="0" categoryName="1" value="1"/>
            <cx:separator>, </cx:separator>
          </cx:dataLabels>
          <cx:dataId val="0"/>
          <cx:layoutPr>
            <cx:parentLabelLayout val="overlapping"/>
          </cx:layoutPr>
        </cx:series>
      </cx:plotAreaRegion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410">
  <cs:axisTitle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bg1">
          <a:lumMod val="65000"/>
        </a:schemeClr>
      </a:solidFill>
      <a:ln w="19050">
        <a:solidFill>
          <a:schemeClr val="bg1"/>
        </a:solidFill>
      </a:ln>
    </cs:spPr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16369</xdr:colOff>
      <xdr:row>2</xdr:row>
      <xdr:rowOff>14111</xdr:rowOff>
    </xdr:from>
    <xdr:to>
      <xdr:col>10</xdr:col>
      <xdr:colOff>332458</xdr:colOff>
      <xdr:row>17</xdr:row>
      <xdr:rowOff>14111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0A0FC57-0251-4188-99D1-231AE2EED2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14</xdr:row>
      <xdr:rowOff>28222</xdr:rowOff>
    </xdr:from>
    <xdr:to>
      <xdr:col>7</xdr:col>
      <xdr:colOff>327660</xdr:colOff>
      <xdr:row>29</xdr:row>
      <xdr:rowOff>9525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1DA44EE8-5149-4F8F-A047-61D18AAD06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2</xdr:row>
      <xdr:rowOff>9525</xdr:rowOff>
    </xdr:from>
    <xdr:to>
      <xdr:col>2</xdr:col>
      <xdr:colOff>412750</xdr:colOff>
      <xdr:row>16</xdr:row>
      <xdr:rowOff>28575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776474E1-F9E4-46E0-40F9-724FB7354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1350" y="504825"/>
          <a:ext cx="4787900" cy="23304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31115</xdr:colOff>
      <xdr:row>2</xdr:row>
      <xdr:rowOff>23495</xdr:rowOff>
    </xdr:from>
    <xdr:to>
      <xdr:col>17</xdr:col>
      <xdr:colOff>566420</xdr:colOff>
      <xdr:row>15</xdr:row>
      <xdr:rowOff>31115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A1D02C3-EFFD-4CAE-ABF8-23FDB82DEB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30480</xdr:colOff>
      <xdr:row>2</xdr:row>
      <xdr:rowOff>11430</xdr:rowOff>
    </xdr:from>
    <xdr:to>
      <xdr:col>14</xdr:col>
      <xdr:colOff>259080</xdr:colOff>
      <xdr:row>15</xdr:row>
      <xdr:rowOff>171450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336D13F-BBCC-0BEA-5794-9D7CE260E5D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1904</xdr:colOff>
      <xdr:row>9</xdr:row>
      <xdr:rowOff>7620</xdr:rowOff>
    </xdr:from>
    <xdr:to>
      <xdr:col>11</xdr:col>
      <xdr:colOff>167640</xdr:colOff>
      <xdr:row>33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684F4F6-40EE-49C0-A92C-ECF4B9B543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25400</xdr:rowOff>
    </xdr:from>
    <xdr:to>
      <xdr:col>5</xdr:col>
      <xdr:colOff>78740</xdr:colOff>
      <xdr:row>26</xdr:row>
      <xdr:rowOff>76835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CB036F03-2FD4-44B6-AB9F-40D321C5F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55600"/>
          <a:ext cx="3190240" cy="401383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15877</xdr:colOff>
      <xdr:row>4</xdr:row>
      <xdr:rowOff>39688</xdr:rowOff>
    </xdr:from>
    <xdr:to>
      <xdr:col>7</xdr:col>
      <xdr:colOff>13674</xdr:colOff>
      <xdr:row>24</xdr:row>
      <xdr:rowOff>111125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92068F32-A0D9-6D3E-2FE0-87A10E261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4127" y="706438"/>
          <a:ext cx="3093422" cy="3405187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7620</xdr:colOff>
      <xdr:row>4</xdr:row>
      <xdr:rowOff>3809</xdr:rowOff>
    </xdr:from>
    <xdr:to>
      <xdr:col>14</xdr:col>
      <xdr:colOff>15240</xdr:colOff>
      <xdr:row>16</xdr:row>
      <xdr:rowOff>30480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afico 1">
              <a:extLst>
                <a:ext uri="{FF2B5EF4-FFF2-40B4-BE49-F238E27FC236}">
                  <a16:creationId xmlns:a16="http://schemas.microsoft.com/office/drawing/2014/main" id="{358A11F4-705A-46E5-891A-5557CE9BF19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874520" y="638809"/>
              <a:ext cx="6852920" cy="193167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10255</xdr:colOff>
      <xdr:row>7</xdr:row>
      <xdr:rowOff>25400</xdr:rowOff>
    </xdr:from>
    <xdr:to>
      <xdr:col>11</xdr:col>
      <xdr:colOff>112397</xdr:colOff>
      <xdr:row>32</xdr:row>
      <xdr:rowOff>152400</xdr:rowOff>
    </xdr:to>
    <xdr:graphicFrame macro="">
      <xdr:nvGraphicFramePr>
        <xdr:cNvPr id="51" name="Grafico 1">
          <a:extLst>
            <a:ext uri="{FF2B5EF4-FFF2-40B4-BE49-F238E27FC236}">
              <a16:creationId xmlns:a16="http://schemas.microsoft.com/office/drawing/2014/main" id="{1DC6306D-5CA5-4208-B738-74B221705B18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27621</xdr:rowOff>
    </xdr:from>
    <xdr:to>
      <xdr:col>14</xdr:col>
      <xdr:colOff>136071</xdr:colOff>
      <xdr:row>23</xdr:row>
      <xdr:rowOff>149678</xdr:rowOff>
    </xdr:to>
    <xdr:graphicFrame macro="">
      <xdr:nvGraphicFramePr>
        <xdr:cNvPr id="2" name="Grafico 2">
          <a:extLst>
            <a:ext uri="{FF2B5EF4-FFF2-40B4-BE49-F238E27FC236}">
              <a16:creationId xmlns:a16="http://schemas.microsoft.com/office/drawing/2014/main" id="{992926A8-1A10-4CB7-A748-B77692AB52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4762</xdr:colOff>
      <xdr:row>5</xdr:row>
      <xdr:rowOff>10476</xdr:rowOff>
    </xdr:from>
    <xdr:to>
      <xdr:col>33</xdr:col>
      <xdr:colOff>426720</xdr:colOff>
      <xdr:row>25</xdr:row>
      <xdr:rowOff>160019</xdr:rowOff>
    </xdr:to>
    <xdr:graphicFrame macro="">
      <xdr:nvGraphicFramePr>
        <xdr:cNvPr id="2" name="Grafico 4">
          <a:extLst>
            <a:ext uri="{FF2B5EF4-FFF2-40B4-BE49-F238E27FC236}">
              <a16:creationId xmlns:a16="http://schemas.microsoft.com/office/drawing/2014/main" id="{2EE8FFCA-EAB6-4CCA-B701-815568D723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10582</xdr:colOff>
      <xdr:row>6</xdr:row>
      <xdr:rowOff>169332</xdr:rowOff>
    </xdr:from>
    <xdr:to>
      <xdr:col>13</xdr:col>
      <xdr:colOff>527050</xdr:colOff>
      <xdr:row>27</xdr:row>
      <xdr:rowOff>93133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272D7EB-5C2E-0E73-F625-3F5E3788FD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3810</xdr:colOff>
      <xdr:row>6</xdr:row>
      <xdr:rowOff>27622</xdr:rowOff>
    </xdr:from>
    <xdr:to>
      <xdr:col>14</xdr:col>
      <xdr:colOff>87630</xdr:colOff>
      <xdr:row>25</xdr:row>
      <xdr:rowOff>100965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7F87B80-A280-4159-9CFC-D17C79913F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3810</xdr:colOff>
      <xdr:row>4</xdr:row>
      <xdr:rowOff>165043</xdr:rowOff>
    </xdr:from>
    <xdr:to>
      <xdr:col>17</xdr:col>
      <xdr:colOff>247823</xdr:colOff>
      <xdr:row>23</xdr:row>
      <xdr:rowOff>130062</xdr:rowOff>
    </xdr:to>
    <xdr:graphicFrame macro="">
      <xdr:nvGraphicFramePr>
        <xdr:cNvPr id="7" name="Grafico 3">
          <a:extLst>
            <a:ext uri="{FF2B5EF4-FFF2-40B4-BE49-F238E27FC236}">
              <a16:creationId xmlns:a16="http://schemas.microsoft.com/office/drawing/2014/main" id="{A2F0194D-29D2-4123-B39E-B350B4A78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flavio_lupia_crea_gov_it/Documents/PUBBLICAZIONI/ANNUARIO_AGR/coordinamento_2024/annuario_tabelle%20e%20grafici_Manganiello_Ferrign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erfici"/>
      <sheetName val="coltivazioni"/>
      <sheetName val="grafico"/>
      <sheetName val="figura1"/>
      <sheetName val="figura 2"/>
      <sheetName val="tabella 1"/>
      <sheetName val="figura 3"/>
      <sheetName val="tabella 2"/>
    </sheetNames>
    <sheetDataSet>
      <sheetData sheetId="0"/>
      <sheetData sheetId="1"/>
      <sheetData sheetId="2"/>
      <sheetData sheetId="3"/>
      <sheetData sheetId="4">
        <row r="2">
          <cell r="A2" t="str">
            <v>regione</v>
          </cell>
        </row>
      </sheetData>
      <sheetData sheetId="5"/>
      <sheetData sheetId="6">
        <row r="4">
          <cell r="C4" t="str">
            <v>MISURATORI</v>
          </cell>
          <cell r="E4">
            <v>203</v>
          </cell>
        </row>
        <row r="5">
          <cell r="C5" t="str">
            <v>ADEGUAMENTO RETI</v>
          </cell>
          <cell r="E5">
            <v>186</v>
          </cell>
        </row>
        <row r="6">
          <cell r="C6" t="str">
            <v>TELECONTROLLO</v>
          </cell>
          <cell r="E6">
            <v>145</v>
          </cell>
        </row>
        <row r="7">
          <cell r="C7" t="str">
            <v>COMPLETAMENTO
SCHEMI</v>
          </cell>
          <cell r="E7">
            <v>60</v>
          </cell>
        </row>
        <row r="8">
          <cell r="C8" t="str">
            <v>ACCUMULI</v>
          </cell>
          <cell r="E8">
            <v>10</v>
          </cell>
        </row>
      </sheetData>
      <sheetData sheetId="7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2"/>
  <sheetViews>
    <sheetView tabSelected="1" zoomScale="80" zoomScaleNormal="80" workbookViewId="0">
      <selection activeCell="A2" sqref="A2"/>
    </sheetView>
  </sheetViews>
  <sheetFormatPr defaultColWidth="8.90625" defaultRowHeight="13" x14ac:dyDescent="0.3"/>
  <cols>
    <col min="1" max="1" width="43" style="2" customWidth="1"/>
    <col min="2" max="2" width="65" style="2" customWidth="1"/>
    <col min="3" max="16384" width="8.90625" style="2"/>
  </cols>
  <sheetData>
    <row r="1" spans="1:2" x14ac:dyDescent="0.3">
      <c r="A1" s="7" t="s">
        <v>257</v>
      </c>
      <c r="B1" s="1"/>
    </row>
    <row r="2" spans="1:2" x14ac:dyDescent="0.3">
      <c r="A2" s="3"/>
      <c r="B2" s="3"/>
    </row>
    <row r="3" spans="1:2" ht="26" x14ac:dyDescent="0.3">
      <c r="A3" s="4" t="s">
        <v>0</v>
      </c>
      <c r="B3" s="4" t="s">
        <v>1</v>
      </c>
    </row>
    <row r="4" spans="1:2" ht="26" x14ac:dyDescent="0.3">
      <c r="A4" s="4" t="s">
        <v>2</v>
      </c>
      <c r="B4" s="4" t="s">
        <v>3</v>
      </c>
    </row>
    <row r="5" spans="1:2" ht="26" x14ac:dyDescent="0.3">
      <c r="A5" s="4" t="s">
        <v>4</v>
      </c>
      <c r="B5" s="4" t="s">
        <v>5</v>
      </c>
    </row>
    <row r="6" spans="1:2" ht="26" x14ac:dyDescent="0.3">
      <c r="A6" s="4" t="s">
        <v>6</v>
      </c>
      <c r="B6" s="4" t="s">
        <v>7</v>
      </c>
    </row>
    <row r="7" spans="1:2" ht="26" x14ac:dyDescent="0.3">
      <c r="A7" s="4" t="s">
        <v>8</v>
      </c>
      <c r="B7" s="4" t="s">
        <v>9</v>
      </c>
    </row>
    <row r="8" spans="1:2" ht="26" x14ac:dyDescent="0.3">
      <c r="A8" s="4" t="s">
        <v>10</v>
      </c>
      <c r="B8" s="4" t="s">
        <v>11</v>
      </c>
    </row>
    <row r="9" spans="1:2" x14ac:dyDescent="0.3">
      <c r="A9" s="5" t="s">
        <v>12</v>
      </c>
      <c r="B9" s="5" t="s">
        <v>13</v>
      </c>
    </row>
    <row r="11" spans="1:2" x14ac:dyDescent="0.3">
      <c r="A11" s="6" t="s">
        <v>14</v>
      </c>
    </row>
    <row r="12" spans="1:2" x14ac:dyDescent="0.3">
      <c r="A1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1"/>
  <sheetViews>
    <sheetView zoomScale="80" zoomScaleNormal="80" workbookViewId="0">
      <selection activeCell="A2" sqref="A2"/>
    </sheetView>
  </sheetViews>
  <sheetFormatPr defaultColWidth="8.90625" defaultRowHeight="13" x14ac:dyDescent="0.3"/>
  <cols>
    <col min="1" max="1" width="56.453125" style="41" customWidth="1"/>
    <col min="2" max="2" width="57.08984375" style="41" customWidth="1"/>
    <col min="3" max="4" width="9.08984375" style="41" customWidth="1"/>
    <col min="5" max="16384" width="8.90625" style="41"/>
  </cols>
  <sheetData>
    <row r="1" spans="1:2" x14ac:dyDescent="0.3">
      <c r="A1" s="40" t="s">
        <v>258</v>
      </c>
      <c r="B1" s="40"/>
    </row>
    <row r="2" spans="1:2" x14ac:dyDescent="0.3">
      <c r="A2" s="40"/>
      <c r="B2" s="40"/>
    </row>
    <row r="3" spans="1:2" x14ac:dyDescent="0.3">
      <c r="A3" s="62" t="s">
        <v>15</v>
      </c>
      <c r="B3" s="62" t="s">
        <v>16</v>
      </c>
    </row>
    <row r="4" spans="1:2" x14ac:dyDescent="0.3">
      <c r="A4" s="42" t="s">
        <v>17</v>
      </c>
      <c r="B4" s="42" t="s">
        <v>18</v>
      </c>
    </row>
    <row r="5" spans="1:2" x14ac:dyDescent="0.3">
      <c r="A5" s="42" t="s">
        <v>19</v>
      </c>
      <c r="B5" s="42" t="s">
        <v>20</v>
      </c>
    </row>
    <row r="6" spans="1:2" ht="28" x14ac:dyDescent="0.3">
      <c r="A6" s="42" t="s">
        <v>265</v>
      </c>
      <c r="B6" s="42" t="s">
        <v>21</v>
      </c>
    </row>
    <row r="7" spans="1:2" ht="28" x14ac:dyDescent="0.3">
      <c r="A7" s="42" t="s">
        <v>266</v>
      </c>
      <c r="B7" s="42" t="s">
        <v>267</v>
      </c>
    </row>
    <row r="8" spans="1:2" ht="15" x14ac:dyDescent="0.3">
      <c r="A8" s="42" t="s">
        <v>22</v>
      </c>
      <c r="B8" s="42" t="s">
        <v>268</v>
      </c>
    </row>
    <row r="9" spans="1:2" x14ac:dyDescent="0.3">
      <c r="A9" s="63" t="s">
        <v>23</v>
      </c>
      <c r="B9" s="63" t="s">
        <v>24</v>
      </c>
    </row>
    <row r="11" spans="1:2" x14ac:dyDescent="0.3">
      <c r="A11" s="64" t="s">
        <v>14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16"/>
  <sheetViews>
    <sheetView zoomScale="80" zoomScaleNormal="80" workbookViewId="0">
      <selection activeCell="A2" sqref="A2"/>
    </sheetView>
  </sheetViews>
  <sheetFormatPr defaultColWidth="8.90625" defaultRowHeight="13" x14ac:dyDescent="0.3"/>
  <cols>
    <col min="1" max="1" width="19.453125" style="41" customWidth="1"/>
    <col min="2" max="2" width="14.90625" style="41" bestFit="1" customWidth="1"/>
    <col min="3" max="4" width="22.36328125" style="41" bestFit="1" customWidth="1"/>
    <col min="5" max="16384" width="8.90625" style="41"/>
  </cols>
  <sheetData>
    <row r="1" spans="1:4" x14ac:dyDescent="0.3">
      <c r="A1" s="40" t="s">
        <v>280</v>
      </c>
    </row>
    <row r="2" spans="1:4" x14ac:dyDescent="0.3">
      <c r="A2" s="40"/>
    </row>
    <row r="3" spans="1:4" x14ac:dyDescent="0.3">
      <c r="A3" s="66"/>
      <c r="B3" s="67" t="s">
        <v>277</v>
      </c>
      <c r="C3" s="67" t="s">
        <v>278</v>
      </c>
      <c r="D3" s="67" t="s">
        <v>279</v>
      </c>
    </row>
    <row r="4" spans="1:4" x14ac:dyDescent="0.3">
      <c r="A4" s="65"/>
      <c r="B4" s="64"/>
      <c r="C4" s="64"/>
      <c r="D4" s="64"/>
    </row>
    <row r="5" spans="1:4" ht="15" x14ac:dyDescent="0.3">
      <c r="A5" s="140" t="s">
        <v>25</v>
      </c>
      <c r="B5" s="140" t="s">
        <v>26</v>
      </c>
      <c r="C5" s="64" t="s">
        <v>274</v>
      </c>
      <c r="D5" s="64" t="s">
        <v>274</v>
      </c>
    </row>
    <row r="6" spans="1:4" ht="15" x14ac:dyDescent="0.3">
      <c r="A6" s="140"/>
      <c r="B6" s="140"/>
      <c r="C6" s="64" t="s">
        <v>275</v>
      </c>
      <c r="D6" s="64" t="s">
        <v>275</v>
      </c>
    </row>
    <row r="7" spans="1:4" x14ac:dyDescent="0.3">
      <c r="A7" s="64" t="s">
        <v>27</v>
      </c>
      <c r="B7" s="64" t="s">
        <v>28</v>
      </c>
      <c r="C7" s="64" t="s">
        <v>29</v>
      </c>
      <c r="D7" s="64" t="s">
        <v>29</v>
      </c>
    </row>
    <row r="8" spans="1:4" x14ac:dyDescent="0.3">
      <c r="A8" s="64" t="s">
        <v>30</v>
      </c>
      <c r="B8" s="64" t="s">
        <v>31</v>
      </c>
      <c r="C8" s="64" t="s">
        <v>31</v>
      </c>
      <c r="D8" s="64" t="s">
        <v>31</v>
      </c>
    </row>
    <row r="9" spans="1:4" x14ac:dyDescent="0.3">
      <c r="A9" s="64" t="s">
        <v>32</v>
      </c>
      <c r="B9" s="64" t="s">
        <v>33</v>
      </c>
      <c r="C9" s="64" t="s">
        <v>33</v>
      </c>
      <c r="D9" s="64" t="s">
        <v>34</v>
      </c>
    </row>
    <row r="10" spans="1:4" x14ac:dyDescent="0.3">
      <c r="A10" s="64" t="s">
        <v>35</v>
      </c>
      <c r="B10" s="64" t="s">
        <v>36</v>
      </c>
      <c r="C10" s="64" t="s">
        <v>37</v>
      </c>
      <c r="D10" s="64" t="s">
        <v>36</v>
      </c>
    </row>
    <row r="11" spans="1:4" x14ac:dyDescent="0.3">
      <c r="A11" s="64" t="s">
        <v>38</v>
      </c>
      <c r="B11" s="64" t="s">
        <v>39</v>
      </c>
      <c r="C11" s="64" t="s">
        <v>39</v>
      </c>
      <c r="D11" s="64" t="s">
        <v>39</v>
      </c>
    </row>
    <row r="12" spans="1:4" ht="15" x14ac:dyDescent="0.3">
      <c r="A12" s="64" t="s">
        <v>276</v>
      </c>
      <c r="B12" s="64" t="s">
        <v>40</v>
      </c>
      <c r="C12" s="64" t="s">
        <v>41</v>
      </c>
      <c r="D12" s="64" t="s">
        <v>41</v>
      </c>
    </row>
    <row r="13" spans="1:4" x14ac:dyDescent="0.3">
      <c r="A13" s="64" t="s">
        <v>42</v>
      </c>
      <c r="B13" s="64" t="s">
        <v>43</v>
      </c>
      <c r="C13" s="64" t="s">
        <v>44</v>
      </c>
      <c r="D13" s="64" t="s">
        <v>44</v>
      </c>
    </row>
    <row r="14" spans="1:4" x14ac:dyDescent="0.3">
      <c r="A14" s="68" t="s">
        <v>45</v>
      </c>
      <c r="B14" s="68" t="s">
        <v>46</v>
      </c>
      <c r="C14" s="68" t="s">
        <v>47</v>
      </c>
      <c r="D14" s="68" t="s">
        <v>47</v>
      </c>
    </row>
    <row r="15" spans="1:4" x14ac:dyDescent="0.3">
      <c r="B15" s="40"/>
    </row>
    <row r="16" spans="1:4" x14ac:dyDescent="0.3">
      <c r="A16" s="40" t="s">
        <v>14</v>
      </c>
    </row>
  </sheetData>
  <mergeCells count="2">
    <mergeCell ref="A5:A6"/>
    <mergeCell ref="B5:B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19"/>
  <sheetViews>
    <sheetView topLeftCell="D1" zoomScale="80" zoomScaleNormal="80" workbookViewId="0">
      <selection activeCell="D2" sqref="D2"/>
    </sheetView>
  </sheetViews>
  <sheetFormatPr defaultColWidth="8.90625" defaultRowHeight="13" x14ac:dyDescent="0.3"/>
  <cols>
    <col min="1" max="3" width="8.90625" style="2"/>
    <col min="4" max="4" width="9.453125" style="2" bestFit="1" customWidth="1"/>
    <col min="5" max="16384" width="8.90625" style="2"/>
  </cols>
  <sheetData>
    <row r="1" spans="1:10" x14ac:dyDescent="0.3">
      <c r="D1" s="7" t="s">
        <v>307</v>
      </c>
      <c r="E1" s="7"/>
      <c r="F1" s="7"/>
      <c r="G1" s="7"/>
      <c r="H1" s="7"/>
      <c r="I1" s="7"/>
      <c r="J1" s="7"/>
    </row>
    <row r="2" spans="1:10" x14ac:dyDescent="0.3">
      <c r="D2" s="7"/>
      <c r="E2" s="7"/>
      <c r="F2" s="7"/>
      <c r="G2" s="7"/>
      <c r="H2" s="7"/>
      <c r="I2" s="7"/>
      <c r="J2" s="7"/>
    </row>
    <row r="3" spans="1:10" x14ac:dyDescent="0.3">
      <c r="A3" s="2" t="s">
        <v>48</v>
      </c>
      <c r="B3" s="2" t="s">
        <v>49</v>
      </c>
    </row>
    <row r="4" spans="1:10" x14ac:dyDescent="0.3">
      <c r="A4" s="2">
        <v>2010</v>
      </c>
      <c r="B4" s="2">
        <v>4400473.1000000006</v>
      </c>
    </row>
    <row r="5" spans="1:10" x14ac:dyDescent="0.3">
      <c r="A5" s="2">
        <v>2014</v>
      </c>
      <c r="B5" s="2">
        <v>4228949</v>
      </c>
    </row>
    <row r="6" spans="1:10" x14ac:dyDescent="0.3">
      <c r="A6" s="2">
        <v>2015</v>
      </c>
      <c r="B6" s="2">
        <v>4047366</v>
      </c>
    </row>
    <row r="7" spans="1:10" x14ac:dyDescent="0.3">
      <c r="A7" s="2">
        <v>2016</v>
      </c>
      <c r="B7" s="2">
        <v>4453277</v>
      </c>
    </row>
    <row r="8" spans="1:10" x14ac:dyDescent="0.3">
      <c r="A8" s="2">
        <v>2017</v>
      </c>
      <c r="B8" s="2">
        <v>4713425</v>
      </c>
    </row>
    <row r="9" spans="1:10" x14ac:dyDescent="0.3">
      <c r="A9" s="2">
        <v>2018</v>
      </c>
      <c r="B9" s="2">
        <v>4572288</v>
      </c>
    </row>
    <row r="10" spans="1:10" x14ac:dyDescent="0.3">
      <c r="A10" s="2">
        <v>2019</v>
      </c>
      <c r="B10" s="2">
        <v>4341800</v>
      </c>
    </row>
    <row r="11" spans="1:10" x14ac:dyDescent="0.3">
      <c r="A11" s="2">
        <v>2020</v>
      </c>
      <c r="B11" s="2">
        <v>4930148</v>
      </c>
    </row>
    <row r="12" spans="1:10" x14ac:dyDescent="0.3">
      <c r="A12" s="2">
        <v>2021</v>
      </c>
      <c r="B12" s="2">
        <v>4761799</v>
      </c>
    </row>
    <row r="13" spans="1:10" x14ac:dyDescent="0.3">
      <c r="A13" s="2">
        <v>2022</v>
      </c>
      <c r="B13" s="2">
        <v>3496501</v>
      </c>
    </row>
    <row r="19" spans="4:12" x14ac:dyDescent="0.3">
      <c r="D19" s="2" t="s">
        <v>50</v>
      </c>
      <c r="E19" s="59"/>
      <c r="F19" s="59"/>
      <c r="G19" s="59"/>
      <c r="H19" s="59"/>
      <c r="I19" s="59"/>
      <c r="J19" s="59"/>
      <c r="K19" s="59"/>
      <c r="L19" s="59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33"/>
  <sheetViews>
    <sheetView topLeftCell="A13" zoomScale="90" zoomScaleNormal="90" workbookViewId="0">
      <selection activeCell="A14" sqref="A14"/>
    </sheetView>
  </sheetViews>
  <sheetFormatPr defaultColWidth="8.90625" defaultRowHeight="13" x14ac:dyDescent="0.3"/>
  <cols>
    <col min="1" max="1" width="9" style="2" bestFit="1" customWidth="1"/>
    <col min="2" max="3" width="13" style="2" bestFit="1" customWidth="1"/>
    <col min="4" max="4" width="11.36328125" style="2" bestFit="1" customWidth="1"/>
    <col min="5" max="5" width="23" style="2" bestFit="1" customWidth="1"/>
    <col min="6" max="6" width="26.08984375" style="2" bestFit="1" customWidth="1"/>
    <col min="7" max="8" width="8.90625" style="2"/>
    <col min="9" max="9" width="9.1796875" style="2" bestFit="1" customWidth="1"/>
    <col min="10" max="10" width="9" style="2" bestFit="1" customWidth="1"/>
    <col min="11" max="16384" width="8.90625" style="2"/>
  </cols>
  <sheetData>
    <row r="1" spans="1:10" x14ac:dyDescent="0.3">
      <c r="A1" s="2" t="s">
        <v>48</v>
      </c>
      <c r="B1" s="2" t="s">
        <v>57</v>
      </c>
      <c r="C1" s="2" t="s">
        <v>52</v>
      </c>
      <c r="D1" s="2" t="s">
        <v>53</v>
      </c>
      <c r="E1" s="2" t="s">
        <v>54</v>
      </c>
      <c r="F1" s="2" t="s">
        <v>55</v>
      </c>
    </row>
    <row r="2" spans="1:10" x14ac:dyDescent="0.3">
      <c r="A2" s="2">
        <v>2010</v>
      </c>
      <c r="B2" s="60">
        <v>2678123.7000000002</v>
      </c>
      <c r="C2" s="60">
        <v>1510098.1</v>
      </c>
      <c r="D2" s="60">
        <v>193700.8</v>
      </c>
      <c r="E2" s="60">
        <v>17453.900000000001</v>
      </c>
      <c r="F2" s="60">
        <v>1096.5999999999999</v>
      </c>
    </row>
    <row r="3" spans="1:10" x14ac:dyDescent="0.3">
      <c r="A3" s="2">
        <v>2014</v>
      </c>
      <c r="B3" s="60">
        <v>2388936</v>
      </c>
      <c r="C3" s="60">
        <v>1255764</v>
      </c>
      <c r="D3" s="60">
        <v>390902</v>
      </c>
      <c r="E3" s="60">
        <v>85029</v>
      </c>
      <c r="F3" s="60">
        <v>108318</v>
      </c>
    </row>
    <row r="4" spans="1:10" x14ac:dyDescent="0.3">
      <c r="A4" s="2">
        <v>2015</v>
      </c>
      <c r="B4" s="60">
        <v>2438431</v>
      </c>
      <c r="C4" s="60">
        <v>1172281</v>
      </c>
      <c r="D4" s="60">
        <v>252051</v>
      </c>
      <c r="E4" s="60">
        <v>76749</v>
      </c>
      <c r="F4" s="60">
        <v>107854</v>
      </c>
      <c r="I4" s="61"/>
    </row>
    <row r="5" spans="1:10" x14ac:dyDescent="0.3">
      <c r="A5" s="2">
        <v>2016</v>
      </c>
      <c r="B5" s="60">
        <f>+E21+K21+Q21</f>
        <v>0</v>
      </c>
      <c r="C5" s="60">
        <v>1222503</v>
      </c>
      <c r="D5" s="60">
        <v>312236</v>
      </c>
      <c r="E5" s="60">
        <v>253950</v>
      </c>
      <c r="F5" s="60">
        <v>91525</v>
      </c>
      <c r="I5" s="61"/>
    </row>
    <row r="6" spans="1:10" x14ac:dyDescent="0.3">
      <c r="A6" s="2">
        <v>2017</v>
      </c>
      <c r="B6" s="60">
        <v>2658695</v>
      </c>
      <c r="C6" s="60">
        <v>1175259</v>
      </c>
      <c r="D6" s="60">
        <v>526441</v>
      </c>
      <c r="E6" s="60">
        <v>235969</v>
      </c>
      <c r="F6" s="60">
        <v>117061</v>
      </c>
      <c r="I6" s="61"/>
    </row>
    <row r="7" spans="1:10" x14ac:dyDescent="0.3">
      <c r="A7" s="2">
        <v>2018</v>
      </c>
      <c r="B7" s="60">
        <v>2514483</v>
      </c>
      <c r="C7" s="60">
        <v>1255700</v>
      </c>
      <c r="D7" s="60">
        <v>496821</v>
      </c>
      <c r="E7" s="60">
        <v>211546</v>
      </c>
      <c r="F7" s="60">
        <v>93738</v>
      </c>
    </row>
    <row r="8" spans="1:10" x14ac:dyDescent="0.3">
      <c r="A8" s="2">
        <v>2019</v>
      </c>
      <c r="B8" s="60">
        <v>2412887</v>
      </c>
      <c r="C8" s="60">
        <v>1320570</v>
      </c>
      <c r="D8" s="60">
        <v>410763</v>
      </c>
      <c r="E8" s="60">
        <v>133015</v>
      </c>
      <c r="F8" s="60">
        <v>64565</v>
      </c>
    </row>
    <row r="9" spans="1:10" x14ac:dyDescent="0.3">
      <c r="A9" s="2">
        <v>2020</v>
      </c>
      <c r="B9" s="60">
        <v>2835038</v>
      </c>
      <c r="C9" s="60">
        <v>1293488</v>
      </c>
      <c r="D9" s="60">
        <v>604205</v>
      </c>
      <c r="E9" s="60">
        <v>106787</v>
      </c>
      <c r="F9" s="60">
        <v>90630</v>
      </c>
    </row>
    <row r="10" spans="1:10" x14ac:dyDescent="0.3">
      <c r="A10" s="2">
        <v>2021</v>
      </c>
      <c r="B10" s="60">
        <v>2793310</v>
      </c>
      <c r="C10" s="60">
        <v>1209906</v>
      </c>
      <c r="D10" s="60">
        <v>531509</v>
      </c>
      <c r="E10" s="60">
        <v>136146</v>
      </c>
      <c r="F10" s="60">
        <v>90928</v>
      </c>
    </row>
    <row r="11" spans="1:10" x14ac:dyDescent="0.3">
      <c r="A11" s="2">
        <v>2022</v>
      </c>
      <c r="B11" s="60">
        <v>1688965</v>
      </c>
      <c r="C11" s="60">
        <v>1241302</v>
      </c>
      <c r="D11" s="60">
        <v>413538</v>
      </c>
      <c r="E11" s="60">
        <v>97236</v>
      </c>
      <c r="F11" s="60">
        <v>55460</v>
      </c>
    </row>
    <row r="13" spans="1:10" x14ac:dyDescent="0.3">
      <c r="A13" s="2" t="s">
        <v>281</v>
      </c>
    </row>
    <row r="15" spans="1:10" x14ac:dyDescent="0.3">
      <c r="J15" s="61"/>
    </row>
    <row r="16" spans="1:10" x14ac:dyDescent="0.3">
      <c r="J16" s="61"/>
    </row>
    <row r="30" spans="1:1" x14ac:dyDescent="0.3">
      <c r="A30" s="2" t="s">
        <v>50</v>
      </c>
    </row>
    <row r="33" spans="1:1" x14ac:dyDescent="0.3">
      <c r="A33" s="59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16"/>
  <sheetViews>
    <sheetView zoomScale="80" zoomScaleNormal="80" workbookViewId="0">
      <selection activeCell="A2" sqref="A2"/>
    </sheetView>
  </sheetViews>
  <sheetFormatPr defaultColWidth="8.90625" defaultRowHeight="13" x14ac:dyDescent="0.3"/>
  <cols>
    <col min="1" max="1" width="33.453125" style="2" customWidth="1"/>
    <col min="2" max="2" width="8.90625" style="2"/>
    <col min="3" max="3" width="13.36328125" style="2" customWidth="1"/>
    <col min="4" max="4" width="8.90625" style="2"/>
    <col min="5" max="5" width="11.1796875" style="2" customWidth="1"/>
    <col min="6" max="6" width="14.1796875" style="2" customWidth="1"/>
    <col min="7" max="16384" width="8.90625" style="2"/>
  </cols>
  <sheetData>
    <row r="1" spans="1:7" x14ac:dyDescent="0.3">
      <c r="A1" s="2" t="s">
        <v>259</v>
      </c>
    </row>
    <row r="3" spans="1:7" ht="26" x14ac:dyDescent="0.3">
      <c r="A3" s="74"/>
      <c r="B3" s="50" t="s">
        <v>51</v>
      </c>
      <c r="C3" s="50" t="s">
        <v>52</v>
      </c>
      <c r="D3" s="50" t="s">
        <v>53</v>
      </c>
      <c r="E3" s="50" t="s">
        <v>54</v>
      </c>
      <c r="F3" s="50" t="s">
        <v>55</v>
      </c>
    </row>
    <row r="4" spans="1:7" x14ac:dyDescent="0.3">
      <c r="A4" s="69"/>
      <c r="B4" s="72"/>
      <c r="C4" s="72"/>
      <c r="D4" s="72"/>
      <c r="E4" s="72"/>
      <c r="F4" s="73"/>
    </row>
    <row r="5" spans="1:7" x14ac:dyDescent="0.3">
      <c r="A5" s="72">
        <v>2010</v>
      </c>
      <c r="B5" s="70">
        <v>60.86</v>
      </c>
      <c r="C5" s="70">
        <v>34.32</v>
      </c>
      <c r="D5" s="70">
        <v>4.4000000000000004</v>
      </c>
      <c r="E5" s="70">
        <v>0.4</v>
      </c>
      <c r="F5" s="71">
        <v>0.02</v>
      </c>
      <c r="G5" s="9"/>
    </row>
    <row r="6" spans="1:7" x14ac:dyDescent="0.3">
      <c r="A6" s="72">
        <v>2014</v>
      </c>
      <c r="B6" s="70">
        <v>56.49</v>
      </c>
      <c r="C6" s="70">
        <v>29.69</v>
      </c>
      <c r="D6" s="70">
        <v>9.24</v>
      </c>
      <c r="E6" s="70">
        <v>2.0099999999999998</v>
      </c>
      <c r="F6" s="71">
        <v>2.56</v>
      </c>
    </row>
    <row r="7" spans="1:7" x14ac:dyDescent="0.3">
      <c r="A7" s="72">
        <v>2015</v>
      </c>
      <c r="B7" s="70">
        <v>60.25</v>
      </c>
      <c r="C7" s="70">
        <v>28.96</v>
      </c>
      <c r="D7" s="70">
        <v>6.23</v>
      </c>
      <c r="E7" s="70">
        <v>1.9</v>
      </c>
      <c r="F7" s="71">
        <v>2.66</v>
      </c>
    </row>
    <row r="8" spans="1:7" x14ac:dyDescent="0.3">
      <c r="A8" s="72">
        <v>2016</v>
      </c>
      <c r="B8" s="70">
        <v>57.78</v>
      </c>
      <c r="C8" s="70">
        <v>27.45</v>
      </c>
      <c r="D8" s="70">
        <v>7.01</v>
      </c>
      <c r="E8" s="70">
        <v>5.7</v>
      </c>
      <c r="F8" s="71">
        <v>2.06</v>
      </c>
    </row>
    <row r="9" spans="1:7" x14ac:dyDescent="0.3">
      <c r="A9" s="72">
        <v>2017</v>
      </c>
      <c r="B9" s="70">
        <v>56.41</v>
      </c>
      <c r="C9" s="70">
        <v>24.93</v>
      </c>
      <c r="D9" s="70">
        <v>11.17</v>
      </c>
      <c r="E9" s="70">
        <v>5.01</v>
      </c>
      <c r="F9" s="71">
        <v>2.48</v>
      </c>
    </row>
    <row r="10" spans="1:7" x14ac:dyDescent="0.3">
      <c r="A10" s="72">
        <v>2018</v>
      </c>
      <c r="B10" s="70">
        <v>54.99</v>
      </c>
      <c r="C10" s="70">
        <v>27.46</v>
      </c>
      <c r="D10" s="70">
        <v>10.87</v>
      </c>
      <c r="E10" s="70">
        <v>4.63</v>
      </c>
      <c r="F10" s="71">
        <v>2.0499999999999998</v>
      </c>
    </row>
    <row r="11" spans="1:7" x14ac:dyDescent="0.3">
      <c r="A11" s="72">
        <v>2019</v>
      </c>
      <c r="B11" s="70">
        <v>55.57</v>
      </c>
      <c r="C11" s="70">
        <v>30.42</v>
      </c>
      <c r="D11" s="70">
        <v>9.4600000000000009</v>
      </c>
      <c r="E11" s="70">
        <v>3.06</v>
      </c>
      <c r="F11" s="71">
        <v>1.49</v>
      </c>
    </row>
    <row r="12" spans="1:7" x14ac:dyDescent="0.3">
      <c r="A12" s="72">
        <v>2020</v>
      </c>
      <c r="B12" s="70">
        <v>57.5</v>
      </c>
      <c r="C12" s="70">
        <v>26.24</v>
      </c>
      <c r="D12" s="70">
        <v>12.26</v>
      </c>
      <c r="E12" s="70">
        <v>2.17</v>
      </c>
      <c r="F12" s="71">
        <v>1.84</v>
      </c>
    </row>
    <row r="13" spans="1:7" x14ac:dyDescent="0.3">
      <c r="A13" s="72">
        <v>2021</v>
      </c>
      <c r="B13" s="70">
        <v>58.66</v>
      </c>
      <c r="C13" s="70">
        <v>25.41</v>
      </c>
      <c r="D13" s="70">
        <v>11.16</v>
      </c>
      <c r="E13" s="70">
        <v>2.86</v>
      </c>
      <c r="F13" s="71">
        <v>1.91</v>
      </c>
    </row>
    <row r="14" spans="1:7" x14ac:dyDescent="0.3">
      <c r="A14" s="77">
        <v>2022</v>
      </c>
      <c r="B14" s="78">
        <v>48.3</v>
      </c>
      <c r="C14" s="78">
        <v>35.5</v>
      </c>
      <c r="D14" s="78">
        <v>11.83</v>
      </c>
      <c r="E14" s="78">
        <v>2.78</v>
      </c>
      <c r="F14" s="79">
        <v>1.59</v>
      </c>
    </row>
    <row r="16" spans="1:7" x14ac:dyDescent="0.3">
      <c r="A16" s="6" t="s">
        <v>56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B20"/>
  <sheetViews>
    <sheetView topLeftCell="B1" workbookViewId="0">
      <selection activeCell="B2" sqref="B2"/>
    </sheetView>
  </sheetViews>
  <sheetFormatPr defaultColWidth="8.90625" defaultRowHeight="13" x14ac:dyDescent="0.3"/>
  <cols>
    <col min="1" max="1" width="8.90625" style="2"/>
    <col min="2" max="2" width="62.90625" style="2" customWidth="1"/>
    <col min="3" max="16384" width="8.90625" style="2"/>
  </cols>
  <sheetData>
    <row r="1" spans="2:2" ht="26" x14ac:dyDescent="0.3">
      <c r="B1" s="58" t="s">
        <v>260</v>
      </c>
    </row>
    <row r="18" spans="2:2" ht="16.5" customHeight="1" x14ac:dyDescent="0.3">
      <c r="B18" s="58" t="s">
        <v>56</v>
      </c>
    </row>
    <row r="19" spans="2:2" ht="30.75" customHeight="1" x14ac:dyDescent="0.3"/>
    <row r="20" spans="2:2" ht="29.25" customHeight="1" x14ac:dyDescent="0.3"/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P17"/>
  <sheetViews>
    <sheetView topLeftCell="I1" zoomScale="80" zoomScaleNormal="80" workbookViewId="0">
      <selection activeCell="I2" sqref="I2"/>
    </sheetView>
  </sheetViews>
  <sheetFormatPr defaultColWidth="8.90625" defaultRowHeight="13" x14ac:dyDescent="0.3"/>
  <cols>
    <col min="1" max="1" width="8.90625" style="2"/>
    <col min="2" max="2" width="14.453125" style="2" customWidth="1"/>
    <col min="3" max="3" width="15.36328125" style="2" customWidth="1"/>
    <col min="4" max="10" width="8.90625" style="2"/>
    <col min="11" max="11" width="30.453125" style="2" customWidth="1"/>
    <col min="12" max="16384" width="8.90625" style="2"/>
  </cols>
  <sheetData>
    <row r="1" spans="1:16" x14ac:dyDescent="0.3">
      <c r="A1" s="2" t="s">
        <v>48</v>
      </c>
      <c r="B1" s="2" t="s">
        <v>58</v>
      </c>
      <c r="C1" s="2" t="s">
        <v>59</v>
      </c>
      <c r="D1" s="2" t="s">
        <v>60</v>
      </c>
      <c r="E1" s="2" t="s">
        <v>61</v>
      </c>
      <c r="F1" s="2" t="s">
        <v>62</v>
      </c>
      <c r="I1" s="7" t="s">
        <v>308</v>
      </c>
      <c r="J1" s="1"/>
      <c r="K1" s="1"/>
      <c r="L1" s="1"/>
      <c r="M1" s="1"/>
      <c r="N1" s="1"/>
      <c r="O1" s="1"/>
      <c r="P1" s="1"/>
    </row>
    <row r="2" spans="1:16" x14ac:dyDescent="0.3">
      <c r="A2" s="2">
        <v>2010</v>
      </c>
      <c r="B2" s="51">
        <v>1255699.1000000001</v>
      </c>
      <c r="C2" s="51">
        <v>887092.8</v>
      </c>
      <c r="D2" s="51">
        <v>20541</v>
      </c>
      <c r="E2" s="51">
        <v>287674.8</v>
      </c>
      <c r="F2" s="51">
        <v>227116</v>
      </c>
    </row>
    <row r="3" spans="1:16" x14ac:dyDescent="0.3">
      <c r="A3" s="2">
        <v>2014</v>
      </c>
      <c r="B3" s="51">
        <v>1234381</v>
      </c>
      <c r="C3" s="51">
        <v>644088</v>
      </c>
      <c r="D3" s="51">
        <v>15782</v>
      </c>
      <c r="E3" s="51">
        <v>236188</v>
      </c>
      <c r="F3" s="51">
        <v>258497</v>
      </c>
    </row>
    <row r="4" spans="1:16" x14ac:dyDescent="0.3">
      <c r="A4" s="2">
        <v>2015</v>
      </c>
      <c r="B4" s="51">
        <v>1279678</v>
      </c>
      <c r="C4" s="51">
        <v>636412</v>
      </c>
      <c r="D4" s="51">
        <v>60362</v>
      </c>
      <c r="E4" s="51">
        <v>237328</v>
      </c>
      <c r="F4" s="51">
        <v>224651</v>
      </c>
    </row>
    <row r="5" spans="1:16" x14ac:dyDescent="0.3">
      <c r="A5" s="2">
        <v>2016</v>
      </c>
      <c r="B5" s="51">
        <v>1492849</v>
      </c>
      <c r="C5" s="51">
        <v>696177</v>
      </c>
      <c r="D5" s="51">
        <v>23547</v>
      </c>
      <c r="E5" s="51">
        <v>280808</v>
      </c>
      <c r="F5" s="51">
        <v>204911</v>
      </c>
    </row>
    <row r="6" spans="1:16" x14ac:dyDescent="0.3">
      <c r="A6" s="2">
        <v>2017</v>
      </c>
      <c r="B6" s="51">
        <v>1278663</v>
      </c>
      <c r="C6" s="51">
        <v>725414</v>
      </c>
      <c r="D6" s="51">
        <v>28213</v>
      </c>
      <c r="E6" s="51">
        <v>340223</v>
      </c>
      <c r="F6" s="51">
        <v>286182</v>
      </c>
    </row>
    <row r="7" spans="1:16" x14ac:dyDescent="0.3">
      <c r="A7" s="2">
        <v>2018</v>
      </c>
      <c r="B7" s="51">
        <v>1290072</v>
      </c>
      <c r="C7" s="51">
        <v>636680</v>
      </c>
      <c r="D7" s="51">
        <v>26140</v>
      </c>
      <c r="E7" s="51">
        <v>309796</v>
      </c>
      <c r="F7" s="51">
        <v>251795</v>
      </c>
    </row>
    <row r="8" spans="1:16" x14ac:dyDescent="0.3">
      <c r="A8" s="2">
        <v>2019</v>
      </c>
      <c r="B8" s="51">
        <v>1144562</v>
      </c>
      <c r="C8" s="51">
        <v>549649</v>
      </c>
      <c r="D8" s="51">
        <v>17917</v>
      </c>
      <c r="E8" s="51">
        <v>369581</v>
      </c>
      <c r="F8" s="51">
        <v>331178</v>
      </c>
    </row>
    <row r="9" spans="1:16" x14ac:dyDescent="0.3">
      <c r="A9" s="2">
        <v>2020</v>
      </c>
      <c r="B9" s="51">
        <v>1372498</v>
      </c>
      <c r="C9" s="51">
        <v>698929</v>
      </c>
      <c r="D9" s="51">
        <v>17727</v>
      </c>
      <c r="E9" s="51">
        <v>366088</v>
      </c>
      <c r="F9" s="51">
        <v>379796</v>
      </c>
    </row>
    <row r="10" spans="1:16" x14ac:dyDescent="0.3">
      <c r="A10" s="2">
        <v>2021</v>
      </c>
      <c r="B10" s="51">
        <v>1435848</v>
      </c>
      <c r="C10" s="51">
        <v>740084</v>
      </c>
      <c r="D10" s="51">
        <v>17499</v>
      </c>
      <c r="E10" s="51">
        <v>298035</v>
      </c>
      <c r="F10" s="51">
        <v>301844</v>
      </c>
    </row>
    <row r="11" spans="1:16" x14ac:dyDescent="0.3">
      <c r="A11" s="2">
        <v>2022</v>
      </c>
      <c r="B11" s="51">
        <v>777153</v>
      </c>
      <c r="C11" s="51">
        <v>393190</v>
      </c>
      <c r="D11" s="51">
        <v>27788</v>
      </c>
      <c r="E11" s="51">
        <v>262201</v>
      </c>
      <c r="F11" s="51">
        <v>228633</v>
      </c>
    </row>
    <row r="17" spans="9:9" x14ac:dyDescent="0.3">
      <c r="I17" s="2" t="s">
        <v>67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17"/>
  <sheetViews>
    <sheetView zoomScale="80" zoomScaleNormal="80" workbookViewId="0">
      <selection activeCell="A2" sqref="A2"/>
    </sheetView>
  </sheetViews>
  <sheetFormatPr defaultColWidth="8.90625" defaultRowHeight="13" x14ac:dyDescent="0.3"/>
  <cols>
    <col min="1" max="1" width="18.453125" style="2" customWidth="1"/>
    <col min="2" max="2" width="17" style="2" customWidth="1"/>
    <col min="3" max="3" width="14.08984375" style="2" customWidth="1"/>
    <col min="4" max="4" width="17" style="2" customWidth="1"/>
    <col min="5" max="16384" width="8.90625" style="2"/>
  </cols>
  <sheetData>
    <row r="1" spans="1:4" x14ac:dyDescent="0.3">
      <c r="A1" s="53" t="s">
        <v>309</v>
      </c>
      <c r="B1" s="53"/>
      <c r="C1" s="53"/>
      <c r="D1" s="53"/>
    </row>
    <row r="3" spans="1:4" ht="26" x14ac:dyDescent="0.3">
      <c r="A3" s="75" t="s">
        <v>63</v>
      </c>
      <c r="B3" s="75" t="s">
        <v>64</v>
      </c>
      <c r="C3" s="76" t="s">
        <v>65</v>
      </c>
      <c r="D3" s="76" t="s">
        <v>66</v>
      </c>
    </row>
    <row r="4" spans="1:4" x14ac:dyDescent="0.3">
      <c r="A4" s="72"/>
      <c r="B4" s="72"/>
      <c r="C4" s="73"/>
      <c r="D4" s="73"/>
    </row>
    <row r="5" spans="1:4" x14ac:dyDescent="0.3">
      <c r="A5" s="72">
        <v>2010</v>
      </c>
      <c r="B5" s="80">
        <v>4400473</v>
      </c>
      <c r="C5" s="81">
        <v>12856048</v>
      </c>
      <c r="D5" s="82">
        <v>0.34</v>
      </c>
    </row>
    <row r="6" spans="1:4" ht="14.5" x14ac:dyDescent="0.3">
      <c r="A6" s="72">
        <v>2014</v>
      </c>
      <c r="B6" s="80">
        <v>4228949</v>
      </c>
      <c r="C6" s="81"/>
      <c r="D6" s="83" t="s">
        <v>269</v>
      </c>
    </row>
    <row r="7" spans="1:4" ht="14.5" x14ac:dyDescent="0.3">
      <c r="A7" s="72">
        <v>2015</v>
      </c>
      <c r="B7" s="80">
        <v>4047366</v>
      </c>
      <c r="C7" s="81"/>
      <c r="D7" s="83" t="s">
        <v>270</v>
      </c>
    </row>
    <row r="8" spans="1:4" x14ac:dyDescent="0.3">
      <c r="A8" s="72">
        <v>2016</v>
      </c>
      <c r="B8" s="80">
        <v>4578505</v>
      </c>
      <c r="C8" s="81">
        <v>12598161</v>
      </c>
      <c r="D8" s="83">
        <v>0.36</v>
      </c>
    </row>
    <row r="9" spans="1:4" x14ac:dyDescent="0.3">
      <c r="A9" s="72">
        <v>2017</v>
      </c>
      <c r="B9" s="80">
        <v>4713425</v>
      </c>
      <c r="C9" s="81">
        <v>12777044</v>
      </c>
      <c r="D9" s="83">
        <v>0.37</v>
      </c>
    </row>
    <row r="10" spans="1:4" ht="14.5" x14ac:dyDescent="0.3">
      <c r="A10" s="72">
        <v>2018</v>
      </c>
      <c r="B10" s="80">
        <v>4572288</v>
      </c>
      <c r="C10" s="81"/>
      <c r="D10" s="83" t="s">
        <v>271</v>
      </c>
    </row>
    <row r="11" spans="1:4" ht="14.5" x14ac:dyDescent="0.3">
      <c r="A11" s="72">
        <v>2019</v>
      </c>
      <c r="B11" s="80">
        <v>4341800</v>
      </c>
      <c r="C11" s="81"/>
      <c r="D11" s="83" t="s">
        <v>272</v>
      </c>
    </row>
    <row r="12" spans="1:4" x14ac:dyDescent="0.3">
      <c r="A12" s="72">
        <v>2020</v>
      </c>
      <c r="B12" s="80">
        <v>4930148</v>
      </c>
      <c r="C12" s="81">
        <v>12523000</v>
      </c>
      <c r="D12" s="83">
        <v>0.39</v>
      </c>
    </row>
    <row r="13" spans="1:4" ht="14.5" x14ac:dyDescent="0.3">
      <c r="A13" s="77">
        <v>2022</v>
      </c>
      <c r="B13" s="84">
        <v>3496501</v>
      </c>
      <c r="C13" s="85"/>
      <c r="D13" s="86" t="s">
        <v>273</v>
      </c>
    </row>
    <row r="15" spans="1:4" x14ac:dyDescent="0.3">
      <c r="A15" s="2" t="s">
        <v>247</v>
      </c>
    </row>
    <row r="17" spans="1:1" x14ac:dyDescent="0.3">
      <c r="A17" s="2" t="s">
        <v>67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17"/>
  <sheetViews>
    <sheetView topLeftCell="H1" zoomScale="80" zoomScaleNormal="80" workbookViewId="0">
      <selection activeCell="H2" sqref="H2"/>
    </sheetView>
  </sheetViews>
  <sheetFormatPr defaultColWidth="8.90625" defaultRowHeight="13" x14ac:dyDescent="0.3"/>
  <cols>
    <col min="1" max="16384" width="8.90625" style="2"/>
  </cols>
  <sheetData>
    <row r="1" spans="1:8" ht="12.75" customHeight="1" thickBot="1" x14ac:dyDescent="0.35">
      <c r="A1" s="54" t="s">
        <v>71</v>
      </c>
      <c r="B1" s="55" t="s">
        <v>93</v>
      </c>
      <c r="C1" s="55" t="s">
        <v>94</v>
      </c>
      <c r="D1" s="55" t="s">
        <v>95</v>
      </c>
      <c r="E1" s="55" t="s">
        <v>96</v>
      </c>
      <c r="F1" s="55" t="s">
        <v>97</v>
      </c>
      <c r="H1" s="2" t="s">
        <v>248</v>
      </c>
    </row>
    <row r="2" spans="1:8" ht="13.5" thickBot="1" x14ac:dyDescent="0.35">
      <c r="A2" s="56">
        <v>2014</v>
      </c>
      <c r="B2" s="57">
        <v>1.55</v>
      </c>
      <c r="C2" s="57">
        <v>0.21</v>
      </c>
      <c r="D2" s="57">
        <v>72.680000000000007</v>
      </c>
      <c r="E2" s="57">
        <v>96.5</v>
      </c>
      <c r="F2" s="57">
        <v>70.84</v>
      </c>
    </row>
    <row r="3" spans="1:8" ht="13.5" thickBot="1" x14ac:dyDescent="0.35">
      <c r="A3" s="56">
        <v>2015</v>
      </c>
      <c r="B3" s="57">
        <v>1.7</v>
      </c>
      <c r="C3" s="57">
        <v>0.23</v>
      </c>
      <c r="D3" s="57">
        <v>19</v>
      </c>
      <c r="E3" s="57">
        <v>96.68</v>
      </c>
      <c r="F3" s="57">
        <v>26.9</v>
      </c>
    </row>
    <row r="4" spans="1:8" ht="13.5" thickBot="1" x14ac:dyDescent="0.35">
      <c r="A4" s="56">
        <v>2016</v>
      </c>
      <c r="B4" s="57">
        <v>1.19</v>
      </c>
      <c r="C4" s="57">
        <v>0.15</v>
      </c>
      <c r="D4" s="57">
        <v>66.19</v>
      </c>
      <c r="E4" s="57">
        <v>97.28</v>
      </c>
      <c r="F4" s="57">
        <v>25.25</v>
      </c>
    </row>
    <row r="5" spans="1:8" ht="13.5" thickBot="1" x14ac:dyDescent="0.35">
      <c r="A5" s="56">
        <v>2017</v>
      </c>
      <c r="B5" s="57">
        <v>1.86</v>
      </c>
      <c r="C5" s="57">
        <v>0.73</v>
      </c>
      <c r="D5" s="57">
        <v>58.34</v>
      </c>
      <c r="E5" s="57">
        <v>94.83</v>
      </c>
      <c r="F5" s="57">
        <v>26.26</v>
      </c>
    </row>
    <row r="6" spans="1:8" ht="13.5" thickBot="1" x14ac:dyDescent="0.35">
      <c r="A6" s="56">
        <v>2018</v>
      </c>
      <c r="B6" s="57">
        <v>1.37</v>
      </c>
      <c r="C6" s="57">
        <v>0.82</v>
      </c>
      <c r="D6" s="57">
        <v>63.86</v>
      </c>
      <c r="E6" s="57">
        <v>95.14</v>
      </c>
      <c r="F6" s="57">
        <v>34.57</v>
      </c>
    </row>
    <row r="7" spans="1:8" ht="13.5" thickBot="1" x14ac:dyDescent="0.35">
      <c r="A7" s="56">
        <v>2019</v>
      </c>
      <c r="B7" s="57">
        <v>1.53</v>
      </c>
      <c r="C7" s="57">
        <v>2.2200000000000002</v>
      </c>
      <c r="D7" s="57">
        <v>76.709999999999994</v>
      </c>
      <c r="E7" s="57">
        <v>93.55</v>
      </c>
      <c r="F7" s="57">
        <v>33.5</v>
      </c>
    </row>
    <row r="8" spans="1:8" ht="13.5" thickBot="1" x14ac:dyDescent="0.35">
      <c r="A8" s="56">
        <v>2020</v>
      </c>
      <c r="B8" s="57">
        <v>3.51</v>
      </c>
      <c r="C8" s="57">
        <v>8.59</v>
      </c>
      <c r="D8" s="57">
        <v>67.23</v>
      </c>
      <c r="E8" s="57">
        <v>97.25</v>
      </c>
      <c r="F8" s="57">
        <v>30.35</v>
      </c>
    </row>
    <row r="9" spans="1:8" ht="13.5" thickBot="1" x14ac:dyDescent="0.35">
      <c r="A9" s="56">
        <v>2021</v>
      </c>
      <c r="B9" s="57">
        <v>1.79</v>
      </c>
      <c r="C9" s="57">
        <v>5.01</v>
      </c>
      <c r="D9" s="57">
        <v>76.31</v>
      </c>
      <c r="E9" s="57">
        <v>98.43</v>
      </c>
      <c r="F9" s="57">
        <v>43.83</v>
      </c>
    </row>
    <row r="10" spans="1:8" ht="13.5" thickBot="1" x14ac:dyDescent="0.35">
      <c r="A10" s="56">
        <v>2022</v>
      </c>
      <c r="B10" s="57">
        <v>4.0199999999999996</v>
      </c>
      <c r="C10" s="57">
        <v>1.26</v>
      </c>
      <c r="D10" s="57">
        <v>23.53</v>
      </c>
      <c r="E10" s="57">
        <v>93.41</v>
      </c>
      <c r="F10" s="57">
        <v>26</v>
      </c>
    </row>
    <row r="17" spans="8:8" x14ac:dyDescent="0.3">
      <c r="H17" s="2" t="s">
        <v>67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16"/>
  <sheetViews>
    <sheetView zoomScale="80" zoomScaleNormal="80" workbookViewId="0">
      <selection activeCell="A2" sqref="A2"/>
    </sheetView>
  </sheetViews>
  <sheetFormatPr defaultColWidth="25.453125" defaultRowHeight="16.5" customHeight="1" x14ac:dyDescent="0.3"/>
  <cols>
    <col min="1" max="1" width="12.453125" style="2" customWidth="1"/>
    <col min="2" max="2" width="12.1796875" style="2" bestFit="1" customWidth="1"/>
    <col min="3" max="3" width="18.54296875" style="2" bestFit="1" customWidth="1"/>
    <col min="4" max="4" width="6.54296875" style="2" customWidth="1"/>
    <col min="5" max="16384" width="25.453125" style="2"/>
  </cols>
  <sheetData>
    <row r="1" spans="1:4" ht="16.5" customHeight="1" x14ac:dyDescent="0.3">
      <c r="A1" s="53" t="s">
        <v>310</v>
      </c>
      <c r="B1" s="87"/>
      <c r="C1" s="87"/>
      <c r="D1" s="87"/>
    </row>
    <row r="3" spans="1:4" ht="16.5" customHeight="1" x14ac:dyDescent="0.3">
      <c r="A3" s="88" t="s">
        <v>68</v>
      </c>
      <c r="B3" s="88" t="s">
        <v>69</v>
      </c>
      <c r="C3" s="88" t="s">
        <v>70</v>
      </c>
      <c r="D3" s="88" t="s">
        <v>71</v>
      </c>
    </row>
    <row r="4" spans="1:4" ht="16.5" customHeight="1" x14ac:dyDescent="0.3">
      <c r="A4" s="72"/>
      <c r="B4" s="72"/>
      <c r="C4" s="72"/>
      <c r="D4" s="72"/>
    </row>
    <row r="5" spans="1:4" ht="16.5" customHeight="1" x14ac:dyDescent="0.3">
      <c r="A5" s="72">
        <v>2014</v>
      </c>
      <c r="B5" s="83" t="s">
        <v>72</v>
      </c>
      <c r="C5" s="83" t="s">
        <v>73</v>
      </c>
      <c r="D5" s="125">
        <v>34.33</v>
      </c>
    </row>
    <row r="6" spans="1:4" ht="16.5" customHeight="1" x14ac:dyDescent="0.3">
      <c r="A6" s="72">
        <v>2015</v>
      </c>
      <c r="B6" s="83" t="s">
        <v>74</v>
      </c>
      <c r="C6" s="83" t="s">
        <v>75</v>
      </c>
      <c r="D6" s="125">
        <v>27.28</v>
      </c>
    </row>
    <row r="7" spans="1:4" ht="16.5" customHeight="1" x14ac:dyDescent="0.3">
      <c r="A7" s="72">
        <v>2016</v>
      </c>
      <c r="B7" s="83" t="s">
        <v>76</v>
      </c>
      <c r="C7" s="83" t="s">
        <v>77</v>
      </c>
      <c r="D7" s="125">
        <v>25.13</v>
      </c>
    </row>
    <row r="8" spans="1:4" ht="16.5" customHeight="1" x14ac:dyDescent="0.3">
      <c r="A8" s="72">
        <v>2017</v>
      </c>
      <c r="B8" s="83" t="s">
        <v>78</v>
      </c>
      <c r="C8" s="83" t="s">
        <v>79</v>
      </c>
      <c r="D8" s="125">
        <v>24.68</v>
      </c>
    </row>
    <row r="9" spans="1:4" ht="16.5" customHeight="1" x14ac:dyDescent="0.3">
      <c r="A9" s="72">
        <v>2018</v>
      </c>
      <c r="B9" s="83" t="s">
        <v>80</v>
      </c>
      <c r="C9" s="83" t="s">
        <v>81</v>
      </c>
      <c r="D9" s="125">
        <v>27.63</v>
      </c>
    </row>
    <row r="10" spans="1:4" ht="16.5" customHeight="1" x14ac:dyDescent="0.3">
      <c r="A10" s="72">
        <v>2019</v>
      </c>
      <c r="B10" s="83" t="s">
        <v>82</v>
      </c>
      <c r="C10" s="83" t="s">
        <v>83</v>
      </c>
      <c r="D10" s="125">
        <v>32.01</v>
      </c>
    </row>
    <row r="11" spans="1:4" ht="16.5" customHeight="1" x14ac:dyDescent="0.3">
      <c r="A11" s="72">
        <v>2020</v>
      </c>
      <c r="B11" s="83" t="s">
        <v>84</v>
      </c>
      <c r="C11" s="83" t="s">
        <v>85</v>
      </c>
      <c r="D11" s="125">
        <v>29.78</v>
      </c>
    </row>
    <row r="12" spans="1:4" ht="16.5" customHeight="1" x14ac:dyDescent="0.3">
      <c r="A12" s="72">
        <v>2021</v>
      </c>
      <c r="B12" s="83" t="s">
        <v>86</v>
      </c>
      <c r="C12" s="83" t="s">
        <v>87</v>
      </c>
      <c r="D12" s="125">
        <v>28.25</v>
      </c>
    </row>
    <row r="13" spans="1:4" ht="16.5" customHeight="1" x14ac:dyDescent="0.3">
      <c r="A13" s="72">
        <v>2022</v>
      </c>
      <c r="B13" s="83" t="s">
        <v>88</v>
      </c>
      <c r="C13" s="83" t="s">
        <v>89</v>
      </c>
      <c r="D13" s="125">
        <v>30.43</v>
      </c>
    </row>
    <row r="14" spans="1:4" ht="16.5" customHeight="1" x14ac:dyDescent="0.3">
      <c r="A14" s="77" t="s">
        <v>90</v>
      </c>
      <c r="B14" s="86" t="s">
        <v>91</v>
      </c>
      <c r="C14" s="86" t="s">
        <v>92</v>
      </c>
      <c r="D14" s="126">
        <v>28.74</v>
      </c>
    </row>
    <row r="16" spans="1:4" ht="16.5" customHeight="1" x14ac:dyDescent="0.3">
      <c r="A16" s="2" t="s">
        <v>56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13"/>
  <sheetViews>
    <sheetView zoomScale="80" zoomScaleNormal="80" workbookViewId="0">
      <selection activeCell="A2" sqref="A2"/>
    </sheetView>
  </sheetViews>
  <sheetFormatPr defaultColWidth="8.90625" defaultRowHeight="13" x14ac:dyDescent="0.3"/>
  <cols>
    <col min="1" max="1" width="13.453125" style="2" customWidth="1"/>
    <col min="2" max="3" width="8.90625" style="2"/>
    <col min="4" max="4" width="14.54296875" style="2" bestFit="1" customWidth="1"/>
    <col min="5" max="5" width="2.36328125" style="2" customWidth="1"/>
    <col min="6" max="7" width="8.90625" style="2"/>
    <col min="8" max="8" width="14.6328125" style="2" customWidth="1"/>
    <col min="9" max="16384" width="8.90625" style="2"/>
  </cols>
  <sheetData>
    <row r="1" spans="1:8" x14ac:dyDescent="0.3">
      <c r="A1" s="2" t="s">
        <v>283</v>
      </c>
    </row>
    <row r="2" spans="1:8" x14ac:dyDescent="0.3">
      <c r="A2" s="52"/>
      <c r="B2" s="52"/>
      <c r="C2" s="52"/>
      <c r="D2" s="52"/>
      <c r="E2" s="52"/>
      <c r="F2" s="52"/>
      <c r="G2" s="52"/>
      <c r="H2" s="52"/>
    </row>
    <row r="3" spans="1:8" x14ac:dyDescent="0.3">
      <c r="B3" s="141" t="s">
        <v>282</v>
      </c>
      <c r="C3" s="141"/>
      <c r="D3" s="141"/>
      <c r="E3" s="91"/>
      <c r="F3" s="141" t="s">
        <v>98</v>
      </c>
      <c r="G3" s="141"/>
      <c r="H3" s="141"/>
    </row>
    <row r="4" spans="1:8" x14ac:dyDescent="0.3">
      <c r="A4" s="52"/>
      <c r="B4" s="92">
        <v>2010</v>
      </c>
      <c r="C4" s="92">
        <v>2020</v>
      </c>
      <c r="D4" s="93" t="s">
        <v>99</v>
      </c>
      <c r="E4" s="93"/>
      <c r="F4" s="92">
        <v>2010</v>
      </c>
      <c r="G4" s="92">
        <v>2020</v>
      </c>
      <c r="H4" s="93" t="s">
        <v>99</v>
      </c>
    </row>
    <row r="5" spans="1:8" x14ac:dyDescent="0.3">
      <c r="D5" s="89"/>
      <c r="E5" s="89"/>
      <c r="H5" s="89"/>
    </row>
    <row r="6" spans="1:8" x14ac:dyDescent="0.3">
      <c r="A6" s="2" t="s">
        <v>100</v>
      </c>
      <c r="B6" s="2">
        <v>969</v>
      </c>
      <c r="C6" s="2">
        <v>956</v>
      </c>
      <c r="D6" s="101">
        <v>-1.3415892672858618</v>
      </c>
      <c r="E6" s="90"/>
      <c r="F6" s="51">
        <v>65313</v>
      </c>
      <c r="G6" s="51">
        <v>54660</v>
      </c>
      <c r="H6" s="101">
        <v>-16.310688530614119</v>
      </c>
    </row>
    <row r="7" spans="1:8" x14ac:dyDescent="0.3">
      <c r="A7" s="2" t="s">
        <v>101</v>
      </c>
      <c r="B7" s="2">
        <v>623</v>
      </c>
      <c r="C7" s="2">
        <v>800</v>
      </c>
      <c r="D7" s="101">
        <v>28.410914927768861</v>
      </c>
      <c r="E7" s="90"/>
      <c r="F7" s="51">
        <v>92859</v>
      </c>
      <c r="G7" s="51">
        <v>83272</v>
      </c>
      <c r="H7" s="101">
        <v>-10.324255053360471</v>
      </c>
    </row>
    <row r="8" spans="1:8" x14ac:dyDescent="0.3">
      <c r="A8" s="2" t="s">
        <v>102</v>
      </c>
      <c r="B8" s="2">
        <v>145</v>
      </c>
      <c r="C8" s="2">
        <v>158</v>
      </c>
      <c r="D8" s="101">
        <v>8.9655172413793096</v>
      </c>
      <c r="E8" s="90"/>
      <c r="F8" s="51">
        <v>33002</v>
      </c>
      <c r="G8" s="51">
        <v>35494</v>
      </c>
      <c r="H8" s="101">
        <v>7.5510575116659595</v>
      </c>
    </row>
    <row r="9" spans="1:8" x14ac:dyDescent="0.3">
      <c r="A9" s="2" t="s">
        <v>103</v>
      </c>
      <c r="B9" s="2">
        <v>472</v>
      </c>
      <c r="C9" s="2">
        <v>456</v>
      </c>
      <c r="D9" s="101">
        <v>-3.3898305084745761</v>
      </c>
      <c r="E9" s="90"/>
      <c r="F9" s="51">
        <v>143502</v>
      </c>
      <c r="G9" s="51">
        <v>92873</v>
      </c>
      <c r="H9" s="101">
        <v>-35.28104137921423</v>
      </c>
    </row>
    <row r="10" spans="1:8" x14ac:dyDescent="0.3">
      <c r="A10" s="2" t="s">
        <v>104</v>
      </c>
      <c r="B10" s="2">
        <v>210</v>
      </c>
      <c r="C10" s="2">
        <v>212</v>
      </c>
      <c r="D10" s="101">
        <v>0.95238095238095233</v>
      </c>
      <c r="E10" s="90"/>
      <c r="F10" s="51">
        <v>64303</v>
      </c>
      <c r="G10" s="51">
        <v>44175</v>
      </c>
      <c r="H10" s="101">
        <v>-31.301805514517209</v>
      </c>
    </row>
    <row r="11" spans="1:8" x14ac:dyDescent="0.3">
      <c r="A11" s="94" t="s">
        <v>105</v>
      </c>
      <c r="B11" s="95">
        <v>2419</v>
      </c>
      <c r="C11" s="95">
        <v>2582</v>
      </c>
      <c r="D11" s="102">
        <v>6.7383216205043404</v>
      </c>
      <c r="E11" s="96"/>
      <c r="F11" s="95">
        <v>398979</v>
      </c>
      <c r="G11" s="95">
        <v>310474</v>
      </c>
      <c r="H11" s="102">
        <v>-22.18287178021901</v>
      </c>
    </row>
    <row r="12" spans="1:8" x14ac:dyDescent="0.3">
      <c r="B12" s="51"/>
      <c r="C12" s="51"/>
      <c r="D12" s="90"/>
      <c r="E12" s="90"/>
      <c r="F12" s="51"/>
      <c r="G12" s="51"/>
      <c r="H12" s="90"/>
    </row>
    <row r="13" spans="1:8" x14ac:dyDescent="0.3">
      <c r="A13" s="2" t="s">
        <v>106</v>
      </c>
    </row>
  </sheetData>
  <mergeCells count="2">
    <mergeCell ref="F3:H3"/>
    <mergeCell ref="B3:D3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29"/>
  <sheetViews>
    <sheetView zoomScale="80" zoomScaleNormal="80" workbookViewId="0">
      <selection activeCell="A2" sqref="A2"/>
    </sheetView>
  </sheetViews>
  <sheetFormatPr defaultColWidth="8.90625" defaultRowHeight="13" x14ac:dyDescent="0.3"/>
  <cols>
    <col min="1" max="1" width="48.1796875" style="2" customWidth="1"/>
    <col min="2" max="3" width="9.08984375" style="2" bestFit="1" customWidth="1"/>
    <col min="4" max="4" width="11.36328125" style="2" customWidth="1"/>
    <col min="5" max="16384" width="8.90625" style="2"/>
  </cols>
  <sheetData>
    <row r="1" spans="1:4" x14ac:dyDescent="0.3">
      <c r="A1" s="2" t="s">
        <v>284</v>
      </c>
    </row>
    <row r="3" spans="1:4" ht="37.75" customHeight="1" x14ac:dyDescent="0.3">
      <c r="A3" s="97" t="s">
        <v>107</v>
      </c>
      <c r="B3" s="98">
        <v>2010</v>
      </c>
      <c r="C3" s="98">
        <v>2020</v>
      </c>
      <c r="D3" s="98" t="s">
        <v>108</v>
      </c>
    </row>
    <row r="4" spans="1:4" x14ac:dyDescent="0.3">
      <c r="A4" s="99"/>
      <c r="B4" s="100"/>
      <c r="C4" s="100"/>
      <c r="D4" s="100"/>
    </row>
    <row r="5" spans="1:4" x14ac:dyDescent="0.3">
      <c r="A5" s="2" t="s">
        <v>285</v>
      </c>
      <c r="B5" s="51">
        <v>129870.87</v>
      </c>
      <c r="C5" s="51">
        <v>159442.41000000009</v>
      </c>
      <c r="D5" s="101">
        <v>22.769956034020638</v>
      </c>
    </row>
    <row r="6" spans="1:4" x14ac:dyDescent="0.3">
      <c r="A6" s="2" t="s">
        <v>286</v>
      </c>
      <c r="B6" s="51">
        <v>519080.76</v>
      </c>
      <c r="C6" s="51">
        <v>447971.1999999992</v>
      </c>
      <c r="D6" s="101">
        <v>-13.699132289164561</v>
      </c>
    </row>
    <row r="7" spans="1:4" x14ac:dyDescent="0.3">
      <c r="A7" s="2" t="s">
        <v>287</v>
      </c>
      <c r="B7" s="51">
        <v>245824.38</v>
      </c>
      <c r="C7" s="51">
        <v>212330.85999999984</v>
      </c>
      <c r="D7" s="101">
        <v>-13.62497893821604</v>
      </c>
    </row>
    <row r="8" spans="1:4" x14ac:dyDescent="0.3">
      <c r="A8" s="2" t="s">
        <v>288</v>
      </c>
      <c r="B8" s="51">
        <v>12090.53</v>
      </c>
      <c r="C8" s="51">
        <v>18347.750000000062</v>
      </c>
      <c r="D8" s="101">
        <v>51.75306624275413</v>
      </c>
    </row>
    <row r="9" spans="1:4" x14ac:dyDescent="0.3">
      <c r="A9" s="2" t="s">
        <v>289</v>
      </c>
      <c r="B9" s="51">
        <v>21594.06</v>
      </c>
      <c r="C9" s="51">
        <v>18516.270000000095</v>
      </c>
      <c r="D9" s="101">
        <v>-14.252947338295375</v>
      </c>
    </row>
    <row r="10" spans="1:4" x14ac:dyDescent="0.3">
      <c r="A10" s="2" t="s">
        <v>290</v>
      </c>
      <c r="B10" s="51">
        <v>25201.74</v>
      </c>
      <c r="C10" s="51">
        <v>13586.510000000006</v>
      </c>
      <c r="D10" s="101">
        <v>-46.08900020395415</v>
      </c>
    </row>
    <row r="11" spans="1:4" x14ac:dyDescent="0.3">
      <c r="A11" s="2" t="s">
        <v>291</v>
      </c>
      <c r="B11" s="51">
        <v>4354.95</v>
      </c>
      <c r="C11" s="51">
        <v>2044.5300000000004</v>
      </c>
      <c r="D11" s="101">
        <v>-53.052733096820837</v>
      </c>
    </row>
    <row r="12" spans="1:4" x14ac:dyDescent="0.3">
      <c r="A12" s="2" t="s">
        <v>292</v>
      </c>
      <c r="B12" s="51">
        <v>5516.36</v>
      </c>
      <c r="C12" s="51">
        <v>8242.7400000000016</v>
      </c>
      <c r="D12" s="101">
        <v>49.42353290938231</v>
      </c>
    </row>
    <row r="13" spans="1:4" x14ac:dyDescent="0.3">
      <c r="A13" s="2" t="s">
        <v>293</v>
      </c>
      <c r="B13" s="51">
        <v>1579.38</v>
      </c>
      <c r="C13" s="51">
        <v>551.31000000000006</v>
      </c>
      <c r="D13" s="101">
        <v>-65.093264445541934</v>
      </c>
    </row>
    <row r="14" spans="1:4" x14ac:dyDescent="0.3">
      <c r="A14" s="2" t="s">
        <v>294</v>
      </c>
      <c r="B14" s="51">
        <v>228982</v>
      </c>
      <c r="C14" s="51">
        <v>202149.94000000009</v>
      </c>
      <c r="D14" s="101">
        <v>-11.717977832318658</v>
      </c>
    </row>
    <row r="15" spans="1:4" x14ac:dyDescent="0.3">
      <c r="A15" s="2" t="s">
        <v>295</v>
      </c>
      <c r="B15" s="51">
        <v>191148.79999999999</v>
      </c>
      <c r="C15" s="51">
        <v>175379.90999999983</v>
      </c>
      <c r="D15" s="101">
        <v>-8.2495364867580445</v>
      </c>
    </row>
    <row r="16" spans="1:4" x14ac:dyDescent="0.3">
      <c r="A16" s="2" t="s">
        <v>296</v>
      </c>
      <c r="B16" s="51">
        <v>185400.33</v>
      </c>
      <c r="C16" s="51">
        <v>207141.83000000007</v>
      </c>
      <c r="D16" s="101">
        <v>11.726786031071299</v>
      </c>
    </row>
    <row r="17" spans="1:4" x14ac:dyDescent="0.3">
      <c r="A17" s="2" t="s">
        <v>263</v>
      </c>
      <c r="B17" s="51">
        <v>79115.759999999995</v>
      </c>
      <c r="C17" s="51">
        <v>149349.26</v>
      </c>
      <c r="D17" s="101">
        <v>88.773083900000003</v>
      </c>
    </row>
    <row r="18" spans="1:4" x14ac:dyDescent="0.3">
      <c r="A18" s="2" t="s">
        <v>297</v>
      </c>
      <c r="B18" s="51">
        <v>135839.57</v>
      </c>
      <c r="C18" s="51">
        <v>94892.250000000015</v>
      </c>
      <c r="D18" s="101">
        <v>-30.143882228131307</v>
      </c>
    </row>
    <row r="19" spans="1:4" x14ac:dyDescent="0.3">
      <c r="A19" s="2" t="s">
        <v>298</v>
      </c>
      <c r="B19" s="51">
        <v>176007.05</v>
      </c>
      <c r="C19" s="51">
        <v>223779.05000000045</v>
      </c>
      <c r="D19" s="101">
        <v>27.142094592233928</v>
      </c>
    </row>
    <row r="20" spans="1:4" x14ac:dyDescent="0.3">
      <c r="A20" s="2" t="s">
        <v>299</v>
      </c>
      <c r="B20" s="51">
        <v>129996.21</v>
      </c>
      <c r="C20" s="51">
        <v>124344.93999999981</v>
      </c>
      <c r="D20" s="101">
        <v>-4.3472575085075116</v>
      </c>
    </row>
    <row r="21" spans="1:4" x14ac:dyDescent="0.3">
      <c r="A21" s="2" t="s">
        <v>300</v>
      </c>
      <c r="B21" s="51">
        <v>112955.71</v>
      </c>
      <c r="C21" s="51">
        <v>93896.11999999985</v>
      </c>
      <c r="D21" s="101">
        <v>-16.873507324242535</v>
      </c>
    </row>
    <row r="22" spans="1:4" x14ac:dyDescent="0.3">
      <c r="A22" s="2" t="s">
        <v>301</v>
      </c>
      <c r="B22" s="51">
        <v>194523.61</v>
      </c>
      <c r="C22" s="51">
        <v>185261.94000000012</v>
      </c>
      <c r="D22" s="101">
        <v>-4.7612061075773111</v>
      </c>
    </row>
    <row r="23" spans="1:4" x14ac:dyDescent="0.3">
      <c r="A23" s="2" t="s">
        <v>302</v>
      </c>
      <c r="B23" s="51">
        <v>12246.27</v>
      </c>
      <c r="C23" s="51">
        <v>16334.010000000009</v>
      </c>
      <c r="D23" s="101">
        <v>33.379469830405576</v>
      </c>
    </row>
    <row r="24" spans="1:4" x14ac:dyDescent="0.3">
      <c r="A24" s="2" t="s">
        <v>262</v>
      </c>
      <c r="B24" s="51">
        <v>7592.36</v>
      </c>
      <c r="C24" s="51">
        <v>4701.26</v>
      </c>
      <c r="D24" s="101">
        <v>-38.079068960000001</v>
      </c>
    </row>
    <row r="25" spans="1:4" x14ac:dyDescent="0.3">
      <c r="A25" s="94" t="s">
        <v>261</v>
      </c>
      <c r="B25" s="95">
        <f>SUM(B5:B24)</f>
        <v>2418920.7000000002</v>
      </c>
      <c r="C25" s="95">
        <f>SUM(C5:C24)</f>
        <v>2358264.0899999989</v>
      </c>
      <c r="D25" s="102">
        <f>(C25-B25)/B25*100</f>
        <v>-2.5075898519534459</v>
      </c>
    </row>
    <row r="26" spans="1:4" x14ac:dyDescent="0.3">
      <c r="B26" s="51"/>
      <c r="C26" s="51"/>
      <c r="D26" s="90"/>
    </row>
    <row r="27" spans="1:4" x14ac:dyDescent="0.3">
      <c r="A27" s="49" t="s">
        <v>109</v>
      </c>
    </row>
    <row r="28" spans="1:4" x14ac:dyDescent="0.3">
      <c r="B28" s="51"/>
    </row>
    <row r="29" spans="1:4" x14ac:dyDescent="0.3">
      <c r="B29" s="51"/>
      <c r="C29" s="5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4:F35"/>
  <sheetViews>
    <sheetView topLeftCell="A8" zoomScale="80" zoomScaleNormal="80" workbookViewId="0">
      <selection activeCell="A9" sqref="A9"/>
    </sheetView>
  </sheetViews>
  <sheetFormatPr defaultColWidth="8.90625" defaultRowHeight="13" x14ac:dyDescent="0.3"/>
  <cols>
    <col min="1" max="1" width="15.08984375" style="2" customWidth="1"/>
    <col min="2" max="16384" width="8.90625" style="2"/>
  </cols>
  <sheetData>
    <row r="4" spans="1:6" x14ac:dyDescent="0.3">
      <c r="B4" s="2" t="s">
        <v>249</v>
      </c>
      <c r="C4" s="2" t="s">
        <v>110</v>
      </c>
      <c r="D4" s="2" t="s">
        <v>111</v>
      </c>
      <c r="E4" s="2" t="s">
        <v>112</v>
      </c>
      <c r="F4" s="2" t="s">
        <v>113</v>
      </c>
    </row>
    <row r="5" spans="1:6" x14ac:dyDescent="0.3">
      <c r="B5" s="47">
        <v>0.6</v>
      </c>
      <c r="C5" s="48">
        <v>0.20488778252142206</v>
      </c>
      <c r="D5" s="48">
        <v>3.421773258651449E-2</v>
      </c>
      <c r="E5" s="48">
        <v>6.870699540694801E-2</v>
      </c>
      <c r="F5" s="48">
        <v>6.3277650129507035E-2</v>
      </c>
    </row>
    <row r="8" spans="1:6" x14ac:dyDescent="0.3">
      <c r="A8" s="2" t="s">
        <v>318</v>
      </c>
    </row>
    <row r="26" spans="2:4" x14ac:dyDescent="0.3">
      <c r="B26" s="49"/>
      <c r="C26" s="49"/>
      <c r="D26" s="49"/>
    </row>
    <row r="35" spans="1:1" x14ac:dyDescent="0.3">
      <c r="A35" s="49" t="s">
        <v>114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28"/>
  <sheetViews>
    <sheetView zoomScale="80" zoomScaleNormal="80" workbookViewId="0">
      <selection activeCell="A2" sqref="A2"/>
    </sheetView>
  </sheetViews>
  <sheetFormatPr defaultColWidth="8.90625" defaultRowHeight="13" x14ac:dyDescent="0.3"/>
  <cols>
    <col min="1" max="16384" width="8.90625" style="2"/>
  </cols>
  <sheetData>
    <row r="1" spans="1:1" x14ac:dyDescent="0.3">
      <c r="A1" s="2" t="s">
        <v>317</v>
      </c>
    </row>
    <row r="28" spans="1:1" x14ac:dyDescent="0.3">
      <c r="A28" s="39" t="s">
        <v>115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2:O30"/>
  <sheetViews>
    <sheetView topLeftCell="C3" zoomScale="80" zoomScaleNormal="80" workbookViewId="0">
      <selection activeCell="C4" sqref="C4"/>
    </sheetView>
  </sheetViews>
  <sheetFormatPr defaultColWidth="8.90625" defaultRowHeight="13" x14ac:dyDescent="0.3"/>
  <cols>
    <col min="1" max="16384" width="8.90625" style="2"/>
  </cols>
  <sheetData>
    <row r="2" spans="1:15" x14ac:dyDescent="0.3">
      <c r="A2" s="2" t="s">
        <v>116</v>
      </c>
      <c r="B2" s="2" t="s">
        <v>117</v>
      </c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</row>
    <row r="3" spans="1:15" x14ac:dyDescent="0.3">
      <c r="A3" s="2" t="s">
        <v>118</v>
      </c>
      <c r="B3" s="103">
        <v>37.674953549999998</v>
      </c>
      <c r="C3" s="2" t="s">
        <v>303</v>
      </c>
    </row>
    <row r="4" spans="1:15" x14ac:dyDescent="0.3">
      <c r="A4" s="2" t="s">
        <v>119</v>
      </c>
      <c r="B4" s="103">
        <v>99.253970840000022</v>
      </c>
    </row>
    <row r="5" spans="1:15" x14ac:dyDescent="0.3">
      <c r="A5" s="2" t="s">
        <v>120</v>
      </c>
      <c r="B5" s="103">
        <v>259.61144330000002</v>
      </c>
    </row>
    <row r="6" spans="1:15" x14ac:dyDescent="0.3">
      <c r="A6" s="2" t="s">
        <v>121</v>
      </c>
      <c r="B6" s="103">
        <v>200.41962083000001</v>
      </c>
    </row>
    <row r="7" spans="1:15" x14ac:dyDescent="0.3">
      <c r="A7" s="2" t="s">
        <v>122</v>
      </c>
      <c r="B7" s="103">
        <v>325.99961991999993</v>
      </c>
    </row>
    <row r="8" spans="1:15" x14ac:dyDescent="0.3">
      <c r="A8" s="2" t="s">
        <v>123</v>
      </c>
      <c r="B8" s="103">
        <v>85.030113569999997</v>
      </c>
    </row>
    <row r="9" spans="1:15" x14ac:dyDescent="0.3">
      <c r="A9" s="2" t="s">
        <v>124</v>
      </c>
      <c r="B9" s="103">
        <v>76.306963459999992</v>
      </c>
    </row>
    <row r="10" spans="1:15" x14ac:dyDescent="0.3">
      <c r="A10" s="2" t="s">
        <v>125</v>
      </c>
      <c r="B10" s="103">
        <v>3.9</v>
      </c>
    </row>
    <row r="11" spans="1:15" x14ac:dyDescent="0.3">
      <c r="A11" s="2" t="s">
        <v>126</v>
      </c>
      <c r="B11" s="103">
        <v>127.33525497999999</v>
      </c>
    </row>
    <row r="12" spans="1:15" x14ac:dyDescent="0.3">
      <c r="A12" s="2" t="s">
        <v>127</v>
      </c>
      <c r="B12" s="103">
        <v>33.281546119999994</v>
      </c>
    </row>
    <row r="13" spans="1:15" x14ac:dyDescent="0.3">
      <c r="A13" s="2" t="s">
        <v>128</v>
      </c>
      <c r="B13" s="103">
        <v>23.392826299999996</v>
      </c>
    </row>
    <row r="14" spans="1:15" x14ac:dyDescent="0.3">
      <c r="A14" s="2" t="s">
        <v>129</v>
      </c>
      <c r="B14" s="103">
        <v>210.04166541999999</v>
      </c>
    </row>
    <row r="15" spans="1:15" x14ac:dyDescent="0.3">
      <c r="A15" s="2" t="s">
        <v>130</v>
      </c>
      <c r="B15" s="103">
        <v>55.762201330000003</v>
      </c>
    </row>
    <row r="16" spans="1:15" x14ac:dyDescent="0.3">
      <c r="A16" s="2" t="s">
        <v>131</v>
      </c>
      <c r="B16" s="103">
        <v>54.861966509999995</v>
      </c>
    </row>
    <row r="17" spans="1:3" x14ac:dyDescent="0.3">
      <c r="A17" s="2" t="s">
        <v>132</v>
      </c>
      <c r="B17" s="103">
        <v>104.30027194</v>
      </c>
    </row>
    <row r="18" spans="1:3" x14ac:dyDescent="0.3">
      <c r="A18" s="2" t="s">
        <v>133</v>
      </c>
      <c r="B18" s="103">
        <v>107.75441924960001</v>
      </c>
    </row>
    <row r="19" spans="1:3" x14ac:dyDescent="0.3">
      <c r="A19" s="2" t="s">
        <v>134</v>
      </c>
      <c r="B19" s="103">
        <v>82.710861260000001</v>
      </c>
    </row>
    <row r="20" spans="1:3" x14ac:dyDescent="0.3">
      <c r="A20" s="2" t="s">
        <v>135</v>
      </c>
      <c r="B20" s="103">
        <v>23.873908789999998</v>
      </c>
    </row>
    <row r="21" spans="1:3" x14ac:dyDescent="0.3">
      <c r="A21" s="2" t="s">
        <v>136</v>
      </c>
      <c r="B21" s="103">
        <v>22.270429960000001</v>
      </c>
    </row>
    <row r="22" spans="1:3" x14ac:dyDescent="0.3">
      <c r="A22" s="2" t="s">
        <v>137</v>
      </c>
      <c r="B22" s="103">
        <v>245.56599589000001</v>
      </c>
    </row>
    <row r="23" spans="1:3" x14ac:dyDescent="0.3">
      <c r="A23" s="2" t="s">
        <v>138</v>
      </c>
      <c r="B23" s="103">
        <v>2179.3480332195995</v>
      </c>
    </row>
    <row r="26" spans="1:3" x14ac:dyDescent="0.3">
      <c r="B26" s="46"/>
    </row>
    <row r="27" spans="1:3" x14ac:dyDescent="0.3">
      <c r="B27" s="46"/>
    </row>
    <row r="30" spans="1:3" x14ac:dyDescent="0.3">
      <c r="C30" s="139" t="s">
        <v>139</v>
      </c>
    </row>
  </sheetData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F18"/>
  <sheetViews>
    <sheetView zoomScale="80" zoomScaleNormal="80" workbookViewId="0">
      <selection activeCell="A2" sqref="A2"/>
    </sheetView>
  </sheetViews>
  <sheetFormatPr defaultColWidth="8.90625" defaultRowHeight="13" x14ac:dyDescent="0.3"/>
  <cols>
    <col min="1" max="1" width="47.08984375" style="2" customWidth="1"/>
    <col min="2" max="2" width="13.6328125" style="2" customWidth="1"/>
    <col min="3" max="3" width="12.81640625" style="2" customWidth="1"/>
    <col min="4" max="4" width="13.81640625" style="2" customWidth="1"/>
    <col min="5" max="16384" width="8.90625" style="2"/>
  </cols>
  <sheetData>
    <row r="1" spans="1:6" x14ac:dyDescent="0.3">
      <c r="A1" s="43" t="s">
        <v>250</v>
      </c>
      <c r="B1" s="37"/>
      <c r="C1" s="37"/>
      <c r="D1" s="37"/>
      <c r="E1" s="37"/>
      <c r="F1" s="43"/>
    </row>
    <row r="2" spans="1:6" x14ac:dyDescent="0.3">
      <c r="A2" s="112"/>
      <c r="B2" s="112"/>
      <c r="C2" s="112"/>
      <c r="D2" s="112"/>
      <c r="E2" s="37"/>
      <c r="F2" s="43"/>
    </row>
    <row r="3" spans="1:6" x14ac:dyDescent="0.3">
      <c r="A3" s="142" t="s">
        <v>140</v>
      </c>
      <c r="B3" s="105" t="s">
        <v>141</v>
      </c>
      <c r="C3" s="105" t="s">
        <v>142</v>
      </c>
      <c r="D3" s="105" t="s">
        <v>143</v>
      </c>
      <c r="E3" s="43"/>
      <c r="F3" s="43"/>
    </row>
    <row r="4" spans="1:6" x14ac:dyDescent="0.3">
      <c r="A4" s="143"/>
      <c r="B4" s="111" t="s">
        <v>144</v>
      </c>
      <c r="C4" s="111" t="s">
        <v>144</v>
      </c>
      <c r="D4" s="111" t="s">
        <v>145</v>
      </c>
      <c r="E4" s="43"/>
      <c r="F4" s="43"/>
    </row>
    <row r="5" spans="1:6" x14ac:dyDescent="0.3">
      <c r="A5" s="110"/>
      <c r="B5" s="105"/>
      <c r="C5" s="105"/>
      <c r="D5" s="105"/>
      <c r="E5" s="43"/>
      <c r="F5" s="43"/>
    </row>
    <row r="6" spans="1:6" x14ac:dyDescent="0.3">
      <c r="A6" s="104" t="s">
        <v>146</v>
      </c>
      <c r="B6" s="105">
        <v>28</v>
      </c>
      <c r="C6" s="105">
        <v>45</v>
      </c>
      <c r="D6" s="106">
        <v>356.1</v>
      </c>
      <c r="E6" s="43"/>
      <c r="F6" s="43"/>
    </row>
    <row r="7" spans="1:6" x14ac:dyDescent="0.3">
      <c r="A7" s="104" t="s">
        <v>147</v>
      </c>
      <c r="B7" s="105">
        <v>34</v>
      </c>
      <c r="C7" s="105">
        <v>41</v>
      </c>
      <c r="D7" s="106">
        <v>247.8</v>
      </c>
      <c r="E7" s="43"/>
      <c r="F7" s="43"/>
    </row>
    <row r="8" spans="1:6" x14ac:dyDescent="0.3">
      <c r="A8" s="104" t="s">
        <v>148</v>
      </c>
      <c r="B8" s="105">
        <v>11</v>
      </c>
      <c r="C8" s="105">
        <v>11</v>
      </c>
      <c r="D8" s="106">
        <v>11.4</v>
      </c>
      <c r="E8" s="43"/>
      <c r="F8" s="43"/>
    </row>
    <row r="9" spans="1:6" x14ac:dyDescent="0.3">
      <c r="A9" s="104" t="s">
        <v>149</v>
      </c>
      <c r="B9" s="105">
        <v>9</v>
      </c>
      <c r="C9" s="105">
        <v>14</v>
      </c>
      <c r="D9" s="106">
        <v>209.1</v>
      </c>
      <c r="E9" s="43"/>
      <c r="F9" s="43"/>
    </row>
    <row r="10" spans="1:6" x14ac:dyDescent="0.3">
      <c r="A10" s="104" t="s">
        <v>150</v>
      </c>
      <c r="B10" s="105">
        <v>33</v>
      </c>
      <c r="C10" s="105">
        <v>42</v>
      </c>
      <c r="D10" s="106">
        <v>267.60000000000002</v>
      </c>
      <c r="E10" s="43"/>
      <c r="F10" s="43"/>
    </row>
    <row r="11" spans="1:6" x14ac:dyDescent="0.3">
      <c r="A11" s="104" t="s">
        <v>151</v>
      </c>
      <c r="B11" s="105">
        <v>20</v>
      </c>
      <c r="C11" s="105">
        <v>20</v>
      </c>
      <c r="D11" s="106">
        <v>132.30000000000001</v>
      </c>
      <c r="E11" s="43"/>
      <c r="F11" s="43"/>
    </row>
    <row r="12" spans="1:6" x14ac:dyDescent="0.3">
      <c r="A12" s="104" t="s">
        <v>152</v>
      </c>
      <c r="B12" s="105">
        <v>45</v>
      </c>
      <c r="C12" s="105">
        <v>61</v>
      </c>
      <c r="D12" s="106">
        <v>437.7</v>
      </c>
      <c r="E12" s="43"/>
      <c r="F12" s="43"/>
    </row>
    <row r="13" spans="1:6" x14ac:dyDescent="0.3">
      <c r="A13" s="104" t="s">
        <v>153</v>
      </c>
      <c r="B13" s="105">
        <v>25</v>
      </c>
      <c r="C13" s="105">
        <v>42</v>
      </c>
      <c r="D13" s="106">
        <v>517.4</v>
      </c>
      <c r="E13" s="43"/>
      <c r="F13" s="43"/>
    </row>
    <row r="14" spans="1:6" x14ac:dyDescent="0.3">
      <c r="A14" s="113" t="s">
        <v>154</v>
      </c>
      <c r="B14" s="114">
        <v>103</v>
      </c>
      <c r="C14" s="114">
        <v>276</v>
      </c>
      <c r="D14" s="115">
        <v>2179.3000000000002</v>
      </c>
      <c r="E14" s="43"/>
      <c r="F14" s="43"/>
    </row>
    <row r="15" spans="1:6" x14ac:dyDescent="0.3">
      <c r="A15" s="107"/>
      <c r="B15" s="108"/>
      <c r="C15" s="108"/>
      <c r="D15" s="109"/>
      <c r="E15" s="43"/>
      <c r="F15" s="43"/>
    </row>
    <row r="16" spans="1:6" x14ac:dyDescent="0.3">
      <c r="A16" s="144" t="s">
        <v>155</v>
      </c>
      <c r="B16" s="144"/>
      <c r="C16" s="144"/>
      <c r="D16" s="144"/>
      <c r="E16" s="43"/>
      <c r="F16" s="43"/>
    </row>
    <row r="17" spans="1:6" x14ac:dyDescent="0.3">
      <c r="A17" s="43"/>
      <c r="B17" s="43"/>
      <c r="C17" s="43"/>
      <c r="D17" s="43"/>
      <c r="E17" s="43"/>
      <c r="F17" s="43"/>
    </row>
    <row r="18" spans="1:6" x14ac:dyDescent="0.3">
      <c r="A18" s="43"/>
      <c r="B18" s="43"/>
      <c r="C18" s="43"/>
      <c r="D18" s="43"/>
      <c r="E18" s="43"/>
      <c r="F18" s="43"/>
    </row>
  </sheetData>
  <mergeCells count="2">
    <mergeCell ref="A3:A4"/>
    <mergeCell ref="A16:D16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18"/>
  <sheetViews>
    <sheetView topLeftCell="D3" zoomScale="80" zoomScaleNormal="80" workbookViewId="0">
      <selection activeCell="D4" sqref="D4"/>
    </sheetView>
  </sheetViews>
  <sheetFormatPr defaultColWidth="8.90625" defaultRowHeight="12.75" customHeight="1" x14ac:dyDescent="0.3"/>
  <cols>
    <col min="1" max="16384" width="8.90625" style="2"/>
  </cols>
  <sheetData>
    <row r="1" spans="1:4" ht="12.75" customHeight="1" x14ac:dyDescent="0.3">
      <c r="B1" s="35"/>
    </row>
    <row r="3" spans="1:4" ht="12.75" customHeight="1" x14ac:dyDescent="0.3">
      <c r="A3" s="44" t="s">
        <v>156</v>
      </c>
      <c r="B3" s="44" t="s">
        <v>157</v>
      </c>
      <c r="D3" s="2" t="s">
        <v>251</v>
      </c>
    </row>
    <row r="4" spans="1:4" ht="12.75" customHeight="1" x14ac:dyDescent="0.3">
      <c r="A4" s="36" t="s">
        <v>158</v>
      </c>
      <c r="B4" s="45">
        <v>203</v>
      </c>
    </row>
    <row r="5" spans="1:4" ht="12.75" customHeight="1" x14ac:dyDescent="0.3">
      <c r="A5" s="36" t="s">
        <v>159</v>
      </c>
      <c r="B5" s="45">
        <v>186</v>
      </c>
    </row>
    <row r="6" spans="1:4" ht="12.75" customHeight="1" x14ac:dyDescent="0.3">
      <c r="A6" s="36" t="s">
        <v>160</v>
      </c>
      <c r="B6" s="45">
        <v>145</v>
      </c>
    </row>
    <row r="7" spans="1:4" ht="12.75" customHeight="1" x14ac:dyDescent="0.3">
      <c r="A7" s="36" t="s">
        <v>161</v>
      </c>
      <c r="B7" s="45">
        <v>60</v>
      </c>
    </row>
    <row r="8" spans="1:4" ht="12.75" customHeight="1" x14ac:dyDescent="0.3">
      <c r="A8" s="36" t="s">
        <v>162</v>
      </c>
      <c r="B8" s="45">
        <v>10</v>
      </c>
    </row>
    <row r="18" spans="4:4" ht="12.75" customHeight="1" x14ac:dyDescent="0.3">
      <c r="D18" s="116" t="s">
        <v>163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N18"/>
  <sheetViews>
    <sheetView zoomScale="80" zoomScaleNormal="80" workbookViewId="0">
      <selection activeCell="A2" sqref="A2"/>
    </sheetView>
  </sheetViews>
  <sheetFormatPr defaultColWidth="8.90625" defaultRowHeight="13" x14ac:dyDescent="0.3"/>
  <cols>
    <col min="1" max="1" width="17.54296875" style="2" customWidth="1"/>
    <col min="2" max="3" width="8.90625" style="2"/>
    <col min="4" max="4" width="11.453125" style="2" customWidth="1"/>
    <col min="5" max="16384" width="8.90625" style="2"/>
  </cols>
  <sheetData>
    <row r="1" spans="1:14" x14ac:dyDescent="0.3">
      <c r="A1" s="2" t="s">
        <v>252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</row>
    <row r="2" spans="1:14" x14ac:dyDescent="0.3">
      <c r="A2" s="77"/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43"/>
      <c r="N2" s="43"/>
    </row>
    <row r="3" spans="1:14" ht="65" x14ac:dyDescent="0.3">
      <c r="A3" s="105" t="s">
        <v>164</v>
      </c>
      <c r="B3" s="119" t="s">
        <v>142</v>
      </c>
      <c r="C3" s="119" t="s">
        <v>165</v>
      </c>
      <c r="D3" s="119" t="s">
        <v>166</v>
      </c>
      <c r="E3" s="119" t="s">
        <v>167</v>
      </c>
      <c r="F3" s="119" t="s">
        <v>168</v>
      </c>
      <c r="G3" s="119" t="s">
        <v>169</v>
      </c>
      <c r="H3" s="119" t="s">
        <v>170</v>
      </c>
      <c r="I3" s="119" t="s">
        <v>171</v>
      </c>
      <c r="J3" s="119" t="s">
        <v>172</v>
      </c>
      <c r="K3" s="119" t="s">
        <v>173</v>
      </c>
      <c r="L3" s="119" t="s">
        <v>174</v>
      </c>
      <c r="M3" s="43"/>
      <c r="N3" s="43"/>
    </row>
    <row r="4" spans="1:14" x14ac:dyDescent="0.3">
      <c r="A4" s="111"/>
      <c r="B4" s="111" t="s">
        <v>175</v>
      </c>
      <c r="C4" s="111" t="s">
        <v>145</v>
      </c>
      <c r="D4" s="111" t="s">
        <v>176</v>
      </c>
      <c r="E4" s="111" t="s">
        <v>177</v>
      </c>
      <c r="F4" s="111" t="s">
        <v>178</v>
      </c>
      <c r="G4" s="111" t="s">
        <v>178</v>
      </c>
      <c r="H4" s="111" t="s">
        <v>179</v>
      </c>
      <c r="I4" s="111" t="s">
        <v>179</v>
      </c>
      <c r="J4" s="111" t="s">
        <v>179</v>
      </c>
      <c r="K4" s="111" t="s">
        <v>175</v>
      </c>
      <c r="L4" s="111" t="s">
        <v>175</v>
      </c>
      <c r="M4" s="43"/>
      <c r="N4" s="43"/>
    </row>
    <row r="5" spans="1:14" x14ac:dyDescent="0.3">
      <c r="A5" s="105"/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105"/>
      <c r="M5" s="43"/>
      <c r="N5" s="43"/>
    </row>
    <row r="6" spans="1:14" x14ac:dyDescent="0.3">
      <c r="A6" s="117" t="s">
        <v>180</v>
      </c>
      <c r="B6" s="127">
        <v>48</v>
      </c>
      <c r="C6" s="106">
        <v>348.26501060999993</v>
      </c>
      <c r="D6" s="128">
        <v>133.55000000000001</v>
      </c>
      <c r="E6" s="128">
        <v>1178</v>
      </c>
      <c r="F6" s="128">
        <v>1999.96</v>
      </c>
      <c r="G6" s="128">
        <v>682.80399999999997</v>
      </c>
      <c r="H6" s="129">
        <v>262.26372800000001</v>
      </c>
      <c r="I6" s="129">
        <v>130.96814599999999</v>
      </c>
      <c r="J6" s="129">
        <v>82.023793999999995</v>
      </c>
      <c r="K6" s="128">
        <v>122</v>
      </c>
      <c r="L6" s="128">
        <v>114</v>
      </c>
      <c r="M6" s="43"/>
      <c r="N6" s="43"/>
    </row>
    <row r="7" spans="1:14" x14ac:dyDescent="0.3">
      <c r="A7" s="117" t="s">
        <v>181</v>
      </c>
      <c r="B7" s="127">
        <v>81</v>
      </c>
      <c r="C7" s="106">
        <v>750.68893039</v>
      </c>
      <c r="D7" s="128">
        <v>508.07400000000001</v>
      </c>
      <c r="E7" s="128">
        <v>3299</v>
      </c>
      <c r="F7" s="128">
        <v>1886.4280000000001</v>
      </c>
      <c r="G7" s="128">
        <v>283.75299999999999</v>
      </c>
      <c r="H7" s="129">
        <v>320.28304400000002</v>
      </c>
      <c r="I7" s="129">
        <v>116.088419</v>
      </c>
      <c r="J7" s="129">
        <v>63.518315999999999</v>
      </c>
      <c r="K7" s="128">
        <v>102</v>
      </c>
      <c r="L7" s="128">
        <v>2154</v>
      </c>
      <c r="M7" s="43"/>
      <c r="N7" s="43"/>
    </row>
    <row r="8" spans="1:14" x14ac:dyDescent="0.3">
      <c r="A8" s="117" t="s">
        <v>182</v>
      </c>
      <c r="B8" s="127">
        <v>7</v>
      </c>
      <c r="C8" s="106">
        <v>43.354419249599992</v>
      </c>
      <c r="D8" s="128">
        <v>13.84</v>
      </c>
      <c r="E8" s="128">
        <v>0</v>
      </c>
      <c r="F8" s="128">
        <v>98.204999999999998</v>
      </c>
      <c r="G8" s="128">
        <v>8</v>
      </c>
      <c r="H8" s="129">
        <v>6.9606669999999999</v>
      </c>
      <c r="I8" s="129">
        <v>0.155168</v>
      </c>
      <c r="J8" s="129">
        <v>2.7111999999999998</v>
      </c>
      <c r="K8" s="128">
        <v>8</v>
      </c>
      <c r="L8" s="128">
        <v>171</v>
      </c>
      <c r="M8" s="43"/>
      <c r="N8" s="43"/>
    </row>
    <row r="9" spans="1:14" x14ac:dyDescent="0.3">
      <c r="A9" s="117" t="s">
        <v>183</v>
      </c>
      <c r="B9" s="127">
        <v>34</v>
      </c>
      <c r="C9" s="106">
        <v>221.92712205000004</v>
      </c>
      <c r="D9" s="128">
        <v>128.41</v>
      </c>
      <c r="E9" s="128">
        <v>4161</v>
      </c>
      <c r="F9" s="128">
        <v>2907.7809999999999</v>
      </c>
      <c r="G9" s="128">
        <v>22.4</v>
      </c>
      <c r="H9" s="129">
        <v>43.051940999999999</v>
      </c>
      <c r="I9" s="129">
        <v>8.8287410000000008</v>
      </c>
      <c r="J9" s="129">
        <v>17.823221</v>
      </c>
      <c r="K9" s="128">
        <v>41</v>
      </c>
      <c r="L9" s="128">
        <v>7646</v>
      </c>
      <c r="M9" s="43"/>
      <c r="N9" s="43"/>
    </row>
    <row r="10" spans="1:14" x14ac:dyDescent="0.3">
      <c r="A10" s="117" t="s">
        <v>184</v>
      </c>
      <c r="B10" s="127">
        <v>82</v>
      </c>
      <c r="C10" s="106">
        <v>655.95031247000009</v>
      </c>
      <c r="D10" s="128">
        <v>367.67</v>
      </c>
      <c r="E10" s="128">
        <v>4218</v>
      </c>
      <c r="F10" s="128">
        <v>1427.7909999999999</v>
      </c>
      <c r="G10" s="128">
        <v>53.106999999999999</v>
      </c>
      <c r="H10" s="129">
        <v>293.01657499999999</v>
      </c>
      <c r="I10" s="129">
        <v>54.771337000000003</v>
      </c>
      <c r="J10" s="129">
        <v>73.142645000000002</v>
      </c>
      <c r="K10" s="128">
        <v>125</v>
      </c>
      <c r="L10" s="128">
        <v>42964</v>
      </c>
      <c r="M10" s="43"/>
      <c r="N10" s="43"/>
    </row>
    <row r="11" spans="1:14" x14ac:dyDescent="0.3">
      <c r="A11" s="117" t="s">
        <v>185</v>
      </c>
      <c r="B11" s="127">
        <v>12</v>
      </c>
      <c r="C11" s="106">
        <v>54.861966509999995</v>
      </c>
      <c r="D11" s="128">
        <v>102.104</v>
      </c>
      <c r="E11" s="128">
        <v>300</v>
      </c>
      <c r="F11" s="128">
        <v>408.73599999999999</v>
      </c>
      <c r="G11" s="128">
        <v>16.734999999999999</v>
      </c>
      <c r="H11" s="129">
        <v>45.750867999999997</v>
      </c>
      <c r="I11" s="129">
        <v>6.5309999999999997</v>
      </c>
      <c r="J11" s="129">
        <v>32.030999999999999</v>
      </c>
      <c r="K11" s="128">
        <v>4</v>
      </c>
      <c r="L11" s="128">
        <v>2535</v>
      </c>
      <c r="M11" s="43"/>
      <c r="N11" s="43"/>
    </row>
    <row r="12" spans="1:14" x14ac:dyDescent="0.3">
      <c r="A12" s="117" t="s">
        <v>186</v>
      </c>
      <c r="B12" s="127">
        <v>12</v>
      </c>
      <c r="C12" s="106">
        <v>104.30027194</v>
      </c>
      <c r="D12" s="106">
        <v>65.971000000000004</v>
      </c>
      <c r="E12" s="128">
        <v>300</v>
      </c>
      <c r="F12" s="130">
        <v>320.91899999999998</v>
      </c>
      <c r="G12" s="130">
        <v>17.167000000000002</v>
      </c>
      <c r="H12" s="129">
        <v>23.245417</v>
      </c>
      <c r="I12" s="129">
        <v>5.6817489999999999</v>
      </c>
      <c r="J12" s="129">
        <v>4.7280850000000001</v>
      </c>
      <c r="K12" s="128">
        <v>3</v>
      </c>
      <c r="L12" s="128">
        <v>2533</v>
      </c>
      <c r="M12" s="43"/>
      <c r="N12" s="43"/>
    </row>
    <row r="13" spans="1:14" x14ac:dyDescent="0.3">
      <c r="A13" s="131" t="s">
        <v>154</v>
      </c>
      <c r="B13" s="132">
        <v>276</v>
      </c>
      <c r="C13" s="133">
        <v>2179.3480332196</v>
      </c>
      <c r="D13" s="134">
        <v>1319.6190000000001</v>
      </c>
      <c r="E13" s="134">
        <v>13456</v>
      </c>
      <c r="F13" s="134">
        <v>9049.82</v>
      </c>
      <c r="G13" s="134">
        <v>1083.9659999999999</v>
      </c>
      <c r="H13" s="133">
        <v>994.57223999999985</v>
      </c>
      <c r="I13" s="133">
        <v>323.02456000000001</v>
      </c>
      <c r="J13" s="135">
        <v>275.97826099999997</v>
      </c>
      <c r="K13" s="132">
        <v>405</v>
      </c>
      <c r="L13" s="136">
        <v>58117</v>
      </c>
      <c r="M13" s="43"/>
      <c r="N13" s="43"/>
    </row>
    <row r="14" spans="1:14" x14ac:dyDescent="0.3">
      <c r="A14" s="43"/>
      <c r="B14" s="43"/>
      <c r="C14" s="43"/>
      <c r="D14" s="43"/>
      <c r="E14" s="43"/>
      <c r="F14" s="43"/>
      <c r="G14" s="43"/>
      <c r="H14" s="43"/>
      <c r="I14" s="43"/>
      <c r="J14" s="43"/>
      <c r="K14" s="43"/>
      <c r="L14" s="43"/>
      <c r="M14" s="43"/>
      <c r="N14" s="43"/>
    </row>
    <row r="15" spans="1:14" x14ac:dyDescent="0.3">
      <c r="A15" s="8" t="s">
        <v>187</v>
      </c>
      <c r="B15" s="43"/>
      <c r="C15" s="43"/>
      <c r="D15" s="43"/>
      <c r="E15" s="43"/>
      <c r="F15" s="43"/>
      <c r="G15" s="43"/>
      <c r="H15" s="43"/>
      <c r="I15" s="43"/>
      <c r="J15" s="43"/>
      <c r="K15" s="43"/>
      <c r="L15" s="43"/>
      <c r="M15" s="43"/>
      <c r="N15" s="43"/>
    </row>
    <row r="16" spans="1:14" x14ac:dyDescent="0.3">
      <c r="A16" s="43"/>
      <c r="B16" s="43"/>
      <c r="C16" s="43"/>
      <c r="D16" s="43"/>
      <c r="E16" s="43"/>
      <c r="F16" s="43"/>
      <c r="G16" s="43"/>
      <c r="H16" s="43"/>
      <c r="I16" s="43"/>
      <c r="J16" s="43"/>
      <c r="K16" s="43"/>
      <c r="L16" s="43"/>
      <c r="M16" s="43"/>
      <c r="N16" s="43"/>
    </row>
    <row r="17" spans="1:14" x14ac:dyDescent="0.3">
      <c r="A17" s="43"/>
      <c r="B17" s="43"/>
      <c r="C17" s="43"/>
      <c r="D17" s="43"/>
      <c r="E17" s="43"/>
      <c r="F17" s="43"/>
      <c r="G17" s="43"/>
      <c r="H17" s="43"/>
      <c r="I17" s="43"/>
      <c r="J17" s="43"/>
      <c r="K17" s="43"/>
      <c r="L17" s="43"/>
      <c r="M17" s="43"/>
      <c r="N17" s="43"/>
    </row>
    <row r="18" spans="1:14" x14ac:dyDescent="0.3">
      <c r="A18" s="43"/>
      <c r="B18" s="43"/>
      <c r="C18" s="43"/>
      <c r="D18" s="43"/>
      <c r="E18" s="43"/>
      <c r="F18" s="43"/>
      <c r="G18" s="43"/>
      <c r="H18" s="43"/>
      <c r="I18" s="43"/>
      <c r="J18" s="43"/>
      <c r="K18" s="43"/>
      <c r="L18" s="43"/>
      <c r="M18" s="43"/>
      <c r="N18" s="43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M45"/>
  <sheetViews>
    <sheetView zoomScale="80" zoomScaleNormal="80" workbookViewId="0">
      <selection activeCell="A2" sqref="A2"/>
    </sheetView>
  </sheetViews>
  <sheetFormatPr defaultColWidth="8.90625" defaultRowHeight="13" x14ac:dyDescent="0.3"/>
  <cols>
    <col min="1" max="1" width="38.6328125" style="2" customWidth="1"/>
    <col min="2" max="4" width="8.90625" style="2"/>
    <col min="5" max="5" width="8.90625" style="2" customWidth="1"/>
    <col min="6" max="6" width="1.81640625" style="2" customWidth="1"/>
    <col min="7" max="16384" width="8.90625" style="2"/>
  </cols>
  <sheetData>
    <row r="1" spans="1:13" x14ac:dyDescent="0.3">
      <c r="A1" s="120" t="s">
        <v>319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</row>
    <row r="2" spans="1:13" x14ac:dyDescent="0.3">
      <c r="A2" s="120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</row>
    <row r="3" spans="1:13" ht="15" x14ac:dyDescent="0.4">
      <c r="A3" s="16"/>
      <c r="B3" s="16"/>
      <c r="C3" s="16"/>
      <c r="D3" s="16"/>
      <c r="E3" s="16"/>
      <c r="F3" s="16"/>
      <c r="G3" s="16"/>
      <c r="H3" s="17" t="s">
        <v>264</v>
      </c>
      <c r="I3" s="10"/>
      <c r="J3" s="10"/>
      <c r="K3" s="10"/>
      <c r="L3" s="10"/>
      <c r="M3" s="10"/>
    </row>
    <row r="4" spans="1:13" x14ac:dyDescent="0.3">
      <c r="A4" s="10"/>
      <c r="B4" s="124"/>
      <c r="C4" s="124"/>
      <c r="D4" s="124"/>
      <c r="E4" s="124"/>
      <c r="F4" s="10"/>
      <c r="G4" s="145" t="s">
        <v>188</v>
      </c>
      <c r="H4" s="145"/>
      <c r="I4" s="10"/>
      <c r="J4" s="10"/>
      <c r="K4" s="10"/>
      <c r="L4" s="10"/>
      <c r="M4" s="10"/>
    </row>
    <row r="5" spans="1:13" x14ac:dyDescent="0.3">
      <c r="A5" s="10"/>
      <c r="B5" s="123"/>
      <c r="C5" s="123"/>
      <c r="D5" s="121"/>
      <c r="E5" s="121" t="s">
        <v>189</v>
      </c>
      <c r="F5" s="18"/>
      <c r="G5" s="121">
        <v>2022</v>
      </c>
      <c r="H5" s="121" t="s">
        <v>190</v>
      </c>
      <c r="I5" s="10"/>
      <c r="J5" s="10"/>
      <c r="K5" s="10"/>
      <c r="L5" s="10"/>
      <c r="M5" s="10"/>
    </row>
    <row r="6" spans="1:13" x14ac:dyDescent="0.3">
      <c r="A6" s="16"/>
      <c r="B6" s="122">
        <v>1990</v>
      </c>
      <c r="C6" s="122">
        <v>2010</v>
      </c>
      <c r="D6" s="122">
        <v>2022</v>
      </c>
      <c r="E6" s="122" t="s">
        <v>191</v>
      </c>
      <c r="F6" s="19"/>
      <c r="G6" s="122"/>
      <c r="H6" s="122" t="s">
        <v>191</v>
      </c>
      <c r="I6" s="10"/>
      <c r="J6" s="10"/>
      <c r="K6" s="10"/>
      <c r="L6" s="10"/>
      <c r="M6" s="10"/>
    </row>
    <row r="7" spans="1:13" x14ac:dyDescent="0.3">
      <c r="A7" s="10"/>
      <c r="B7" s="10"/>
      <c r="C7" s="10"/>
      <c r="D7" s="10"/>
      <c r="E7" s="10"/>
      <c r="F7" s="10"/>
      <c r="G7" s="12"/>
      <c r="H7" s="10"/>
      <c r="I7" s="12"/>
      <c r="J7" s="12"/>
      <c r="K7" s="12"/>
      <c r="L7" s="10"/>
      <c r="M7" s="10"/>
    </row>
    <row r="8" spans="1:13" x14ac:dyDescent="0.3">
      <c r="A8" s="20" t="s">
        <v>192</v>
      </c>
      <c r="B8" s="12">
        <v>521060.85368892952</v>
      </c>
      <c r="C8" s="12">
        <v>521506.74781897408</v>
      </c>
      <c r="D8" s="12">
        <v>412312.77687483991</v>
      </c>
      <c r="E8" s="21">
        <f>+D8*100/B8-100</f>
        <v>-20.870513692247485</v>
      </c>
      <c r="F8" s="12"/>
      <c r="G8" s="12">
        <v>3371116.1277363566</v>
      </c>
      <c r="H8" s="21">
        <f>+D8*100/G8</f>
        <v>12.230749735450392</v>
      </c>
      <c r="I8" s="12"/>
      <c r="J8" s="12"/>
      <c r="K8" s="12"/>
      <c r="L8" s="10"/>
      <c r="M8" s="10"/>
    </row>
    <row r="9" spans="1:13" x14ac:dyDescent="0.3">
      <c r="A9" s="20" t="s">
        <v>193</v>
      </c>
      <c r="B9" s="12">
        <v>517802.74853562447</v>
      </c>
      <c r="C9" s="12">
        <v>481635.45330795966</v>
      </c>
      <c r="D9" s="12">
        <v>391113.48741316126</v>
      </c>
      <c r="E9" s="21">
        <f>+D9*100/B9-100</f>
        <v>-24.466703098959528</v>
      </c>
      <c r="F9" s="12"/>
      <c r="G9" s="12">
        <v>3134714.6071272097</v>
      </c>
      <c r="H9" s="21">
        <f>+D9*100/G9</f>
        <v>12.476845149600233</v>
      </c>
      <c r="I9" s="12"/>
      <c r="J9" s="12"/>
      <c r="K9" s="12"/>
      <c r="L9" s="10"/>
      <c r="M9" s="10"/>
    </row>
    <row r="10" spans="1:13" x14ac:dyDescent="0.3">
      <c r="A10" s="10"/>
      <c r="B10" s="12"/>
      <c r="C10" s="12"/>
      <c r="D10" s="12"/>
      <c r="E10" s="21"/>
      <c r="F10" s="22"/>
      <c r="G10" s="12"/>
      <c r="H10" s="21"/>
      <c r="I10" s="23"/>
      <c r="J10" s="12"/>
      <c r="K10" s="12"/>
      <c r="L10" s="10"/>
      <c r="M10" s="10"/>
    </row>
    <row r="11" spans="1:13" x14ac:dyDescent="0.3">
      <c r="A11" s="24" t="s">
        <v>194</v>
      </c>
      <c r="B11" s="12">
        <v>37952.780922088612</v>
      </c>
      <c r="C11" s="12">
        <v>32633.742872549723</v>
      </c>
      <c r="D11" s="12">
        <v>30763.811196915372</v>
      </c>
      <c r="E11" s="21">
        <f t="shared" ref="E11:E16" si="0">+D11*100/B11-100</f>
        <v>-18.941878699036891</v>
      </c>
      <c r="F11" s="22"/>
      <c r="G11" s="12">
        <v>365718.95628304267</v>
      </c>
      <c r="H11" s="21">
        <f t="shared" ref="H11:H16" si="1">+D11*100/G11</f>
        <v>8.4118721954095772</v>
      </c>
      <c r="I11" s="12"/>
      <c r="J11" s="25"/>
      <c r="K11" s="23"/>
      <c r="L11" s="10"/>
      <c r="M11" s="10"/>
    </row>
    <row r="12" spans="1:13" x14ac:dyDescent="0.3">
      <c r="A12" s="26" t="s">
        <v>195</v>
      </c>
      <c r="B12" s="12">
        <v>17092.755319939326</v>
      </c>
      <c r="C12" s="12">
        <v>14099.815445492664</v>
      </c>
      <c r="D12" s="12">
        <v>14486.540270105197</v>
      </c>
      <c r="E12" s="21">
        <f t="shared" si="0"/>
        <v>-15.247483515977578</v>
      </c>
      <c r="F12" s="22"/>
      <c r="G12" s="12">
        <v>180808.03397871237</v>
      </c>
      <c r="H12" s="21">
        <f t="shared" si="1"/>
        <v>8.0121109396116701</v>
      </c>
      <c r="I12" s="12"/>
      <c r="J12" s="12"/>
      <c r="K12" s="12"/>
      <c r="L12" s="10"/>
      <c r="M12" s="10"/>
    </row>
    <row r="13" spans="1:13" x14ac:dyDescent="0.3">
      <c r="A13" s="26" t="s">
        <v>196</v>
      </c>
      <c r="B13" s="27">
        <v>7941.7973796888182</v>
      </c>
      <c r="C13" s="12">
        <v>7166.592919647208</v>
      </c>
      <c r="D13" s="12">
        <v>6513.4567523441156</v>
      </c>
      <c r="E13" s="21">
        <f t="shared" si="0"/>
        <v>-17.985105374227871</v>
      </c>
      <c r="F13" s="22"/>
      <c r="G13" s="12">
        <v>62210.36977348497</v>
      </c>
      <c r="H13" s="21">
        <f t="shared" si="1"/>
        <v>10.470049890493101</v>
      </c>
      <c r="I13" s="12"/>
      <c r="J13" s="12"/>
      <c r="K13" s="12"/>
      <c r="L13" s="10"/>
      <c r="M13" s="10"/>
    </row>
    <row r="14" spans="1:13" x14ac:dyDescent="0.3">
      <c r="A14" s="26" t="s">
        <v>197</v>
      </c>
      <c r="B14" s="27">
        <v>2101.6390514447457</v>
      </c>
      <c r="C14" s="12">
        <v>2254.8672736291301</v>
      </c>
      <c r="D14" s="12">
        <v>1547.0332228386358</v>
      </c>
      <c r="E14" s="21">
        <f t="shared" si="0"/>
        <v>-26.389204569873826</v>
      </c>
      <c r="F14" s="22"/>
      <c r="G14" s="12">
        <v>2494.5161776694026</v>
      </c>
      <c r="H14" s="21">
        <f t="shared" si="1"/>
        <v>62.017365799728381</v>
      </c>
      <c r="I14" s="12"/>
      <c r="J14" s="12"/>
      <c r="K14" s="12"/>
      <c r="L14" s="10"/>
      <c r="M14" s="10"/>
    </row>
    <row r="15" spans="1:13" x14ac:dyDescent="0.3">
      <c r="A15" s="26" t="s">
        <v>198</v>
      </c>
      <c r="B15" s="27">
        <v>10287.790882734826</v>
      </c>
      <c r="C15" s="12">
        <v>8719.6731361320926</v>
      </c>
      <c r="D15" s="12">
        <v>7971.7929254167821</v>
      </c>
      <c r="E15" s="21">
        <f t="shared" si="0"/>
        <v>-22.512101808025648</v>
      </c>
      <c r="F15" s="22"/>
      <c r="G15" s="12">
        <v>108227.12529510832</v>
      </c>
      <c r="H15" s="21">
        <f t="shared" si="1"/>
        <v>7.3657993813285678</v>
      </c>
      <c r="I15" s="12"/>
      <c r="J15" s="12"/>
      <c r="K15" s="12"/>
      <c r="L15" s="10"/>
      <c r="M15" s="10"/>
    </row>
    <row r="16" spans="1:13" x14ac:dyDescent="0.3">
      <c r="A16" s="26" t="s">
        <v>199</v>
      </c>
      <c r="B16" s="12">
        <f t="shared" ref="B16:D16" si="2">+B11-SUM(B12:B15)</f>
        <v>528.79828828090103</v>
      </c>
      <c r="C16" s="12">
        <f t="shared" si="2"/>
        <v>392.79409764862794</v>
      </c>
      <c r="D16" s="12">
        <f t="shared" si="2"/>
        <v>244.98802621064169</v>
      </c>
      <c r="E16" s="21">
        <f t="shared" si="0"/>
        <v>-53.670798177678201</v>
      </c>
      <c r="F16" s="22"/>
      <c r="G16" s="12">
        <f>+G11-SUM(G12:G15)</f>
        <v>11978.911058067635</v>
      </c>
      <c r="H16" s="21">
        <f t="shared" si="1"/>
        <v>2.0451610753520502</v>
      </c>
      <c r="I16" s="12"/>
      <c r="J16" s="12"/>
      <c r="K16" s="12"/>
      <c r="L16" s="10"/>
      <c r="M16" s="10"/>
    </row>
    <row r="17" spans="1:13" x14ac:dyDescent="0.3">
      <c r="A17" s="10"/>
      <c r="B17" s="10"/>
      <c r="C17" s="10"/>
      <c r="D17" s="10"/>
      <c r="E17" s="30"/>
      <c r="F17" s="10"/>
      <c r="G17" s="12"/>
      <c r="H17" s="21"/>
      <c r="I17" s="12"/>
      <c r="J17" s="12"/>
      <c r="K17" s="12"/>
      <c r="L17" s="10"/>
      <c r="M17" s="10"/>
    </row>
    <row r="18" spans="1:13" x14ac:dyDescent="0.3">
      <c r="A18" s="20" t="s">
        <v>200</v>
      </c>
      <c r="B18" s="21">
        <f>+B11*100/B8</f>
        <v>7.2837521094505817</v>
      </c>
      <c r="C18" s="21">
        <f>+C11*100/C8</f>
        <v>6.2575878469510391</v>
      </c>
      <c r="D18" s="21">
        <f>+D11*100/D8</f>
        <v>7.4612801063533176</v>
      </c>
      <c r="E18" s="28" t="s">
        <v>201</v>
      </c>
      <c r="F18" s="21"/>
      <c r="G18" s="21">
        <f>+G11*100/G8</f>
        <v>10.848601543982298</v>
      </c>
      <c r="H18" s="28" t="s">
        <v>201</v>
      </c>
      <c r="I18" s="12"/>
      <c r="J18" s="12"/>
      <c r="K18" s="12"/>
      <c r="L18" s="10"/>
      <c r="M18" s="10"/>
    </row>
    <row r="19" spans="1:13" x14ac:dyDescent="0.3">
      <c r="A19" s="20"/>
      <c r="B19" s="22"/>
      <c r="C19" s="22"/>
      <c r="D19" s="22"/>
      <c r="E19" s="21"/>
      <c r="F19" s="22"/>
      <c r="G19" s="12"/>
      <c r="H19" s="21"/>
      <c r="I19" s="12"/>
      <c r="J19" s="12"/>
      <c r="K19" s="12"/>
      <c r="L19" s="10"/>
      <c r="M19" s="10"/>
    </row>
    <row r="20" spans="1:13" x14ac:dyDescent="0.3">
      <c r="A20" s="10" t="s">
        <v>202</v>
      </c>
      <c r="B20" s="29"/>
      <c r="C20" s="29"/>
      <c r="D20" s="29"/>
      <c r="E20" s="30"/>
      <c r="F20" s="10"/>
      <c r="G20" s="12"/>
      <c r="H20" s="21"/>
      <c r="I20" s="12"/>
      <c r="J20" s="12"/>
      <c r="K20" s="12"/>
      <c r="L20" s="10"/>
      <c r="M20" s="10"/>
    </row>
    <row r="21" spans="1:13" x14ac:dyDescent="0.3">
      <c r="A21" s="24" t="s">
        <v>194</v>
      </c>
      <c r="B21" s="22">
        <f t="shared" ref="B21:D26" si="3">+B11*100/B$11</f>
        <v>100</v>
      </c>
      <c r="C21" s="22">
        <f t="shared" si="3"/>
        <v>100</v>
      </c>
      <c r="D21" s="22">
        <f t="shared" si="3"/>
        <v>100</v>
      </c>
      <c r="E21" s="28" t="s">
        <v>201</v>
      </c>
      <c r="F21" s="10"/>
      <c r="G21" s="22">
        <f t="shared" ref="G21:G26" si="4">+G11*100/G$11</f>
        <v>100</v>
      </c>
      <c r="H21" s="28" t="s">
        <v>201</v>
      </c>
      <c r="I21" s="12"/>
      <c r="J21" s="12"/>
      <c r="K21" s="12"/>
      <c r="L21" s="10"/>
      <c r="M21" s="10"/>
    </row>
    <row r="22" spans="1:13" x14ac:dyDescent="0.3">
      <c r="A22" s="26" t="s">
        <v>195</v>
      </c>
      <c r="B22" s="22">
        <f t="shared" si="3"/>
        <v>45.03689823158993</v>
      </c>
      <c r="C22" s="22">
        <f t="shared" si="3"/>
        <v>43.206246677125407</v>
      </c>
      <c r="D22" s="22">
        <f t="shared" si="3"/>
        <v>47.089550047549814</v>
      </c>
      <c r="E22" s="28" t="s">
        <v>201</v>
      </c>
      <c r="F22" s="10"/>
      <c r="G22" s="22">
        <f t="shared" si="4"/>
        <v>49.439065400476181</v>
      </c>
      <c r="H22" s="28" t="s">
        <v>201</v>
      </c>
      <c r="I22" s="12"/>
      <c r="J22" s="12"/>
      <c r="K22" s="12"/>
      <c r="L22" s="10"/>
      <c r="M22" s="10"/>
    </row>
    <row r="23" spans="1:13" x14ac:dyDescent="0.3">
      <c r="A23" s="26" t="s">
        <v>196</v>
      </c>
      <c r="B23" s="22">
        <f t="shared" si="3"/>
        <v>20.925468929383968</v>
      </c>
      <c r="C23" s="22">
        <f t="shared" si="3"/>
        <v>21.960683295312339</v>
      </c>
      <c r="D23" s="22">
        <f t="shared" si="3"/>
        <v>21.172463680303718</v>
      </c>
      <c r="E23" s="28" t="s">
        <v>201</v>
      </c>
      <c r="F23" s="10"/>
      <c r="G23" s="22">
        <f t="shared" si="4"/>
        <v>17.01043074325581</v>
      </c>
      <c r="H23" s="28" t="s">
        <v>201</v>
      </c>
      <c r="I23" s="12"/>
      <c r="J23" s="12"/>
      <c r="K23" s="12"/>
      <c r="L23" s="10"/>
      <c r="M23" s="10"/>
    </row>
    <row r="24" spans="1:13" x14ac:dyDescent="0.3">
      <c r="A24" s="26" t="s">
        <v>197</v>
      </c>
      <c r="B24" s="22">
        <f t="shared" si="3"/>
        <v>5.5375100332149492</v>
      </c>
      <c r="C24" s="22">
        <f t="shared" si="3"/>
        <v>6.909618925525824</v>
      </c>
      <c r="D24" s="22">
        <f t="shared" si="3"/>
        <v>5.0287437175331311</v>
      </c>
      <c r="E24" s="28" t="s">
        <v>201</v>
      </c>
      <c r="F24" s="10"/>
      <c r="G24" s="22">
        <f t="shared" si="4"/>
        <v>0.68208555635787427</v>
      </c>
      <c r="H24" s="28" t="s">
        <v>201</v>
      </c>
      <c r="I24" s="12"/>
      <c r="J24" s="12"/>
      <c r="K24" s="12"/>
      <c r="L24" s="10"/>
      <c r="M24" s="10"/>
    </row>
    <row r="25" spans="1:13" x14ac:dyDescent="0.3">
      <c r="A25" s="26" t="s">
        <v>198</v>
      </c>
      <c r="B25" s="22">
        <f t="shared" si="3"/>
        <v>27.106817031021052</v>
      </c>
      <c r="C25" s="22">
        <f t="shared" si="3"/>
        <v>26.719807072656547</v>
      </c>
      <c r="D25" s="22">
        <f t="shared" si="3"/>
        <v>25.912891203207288</v>
      </c>
      <c r="E25" s="28" t="s">
        <v>201</v>
      </c>
      <c r="F25" s="10"/>
      <c r="G25" s="22">
        <f t="shared" si="4"/>
        <v>29.592976638418371</v>
      </c>
      <c r="H25" s="28" t="s">
        <v>201</v>
      </c>
      <c r="I25" s="12"/>
      <c r="J25" s="12"/>
      <c r="K25" s="12"/>
      <c r="L25" s="10"/>
      <c r="M25" s="10"/>
    </row>
    <row r="26" spans="1:13" x14ac:dyDescent="0.3">
      <c r="A26" s="26" t="s">
        <v>199</v>
      </c>
      <c r="B26" s="22">
        <f t="shared" si="3"/>
        <v>1.3933057747901132</v>
      </c>
      <c r="C26" s="22">
        <f t="shared" si="3"/>
        <v>1.2036440293798831</v>
      </c>
      <c r="D26" s="22">
        <f t="shared" si="3"/>
        <v>0.79635135140605129</v>
      </c>
      <c r="E26" s="28" t="s">
        <v>201</v>
      </c>
      <c r="F26" s="10"/>
      <c r="G26" s="22">
        <f t="shared" si="4"/>
        <v>3.2754416614917652</v>
      </c>
      <c r="H26" s="28" t="s">
        <v>201</v>
      </c>
      <c r="I26" s="12"/>
      <c r="J26" s="12"/>
      <c r="K26" s="12"/>
      <c r="L26" s="10"/>
      <c r="M26" s="10"/>
    </row>
    <row r="27" spans="1:13" x14ac:dyDescent="0.3">
      <c r="A27" s="26"/>
      <c r="B27" s="22"/>
      <c r="C27" s="22"/>
      <c r="D27" s="22"/>
      <c r="E27" s="30"/>
      <c r="F27" s="10"/>
      <c r="G27" s="12"/>
      <c r="H27" s="21"/>
      <c r="I27" s="12"/>
      <c r="J27" s="12"/>
      <c r="K27" s="12"/>
      <c r="L27" s="10"/>
      <c r="M27" s="10"/>
    </row>
    <row r="28" spans="1:13" x14ac:dyDescent="0.3">
      <c r="A28" s="24" t="s">
        <v>203</v>
      </c>
      <c r="B28" s="12">
        <v>-3258.1051533050918</v>
      </c>
      <c r="C28" s="12">
        <v>-39871.294511014297</v>
      </c>
      <c r="D28" s="12">
        <v>-21199.289461678545</v>
      </c>
      <c r="E28" s="21">
        <f>+D28*100/B28-100</f>
        <v>550.66314511591293</v>
      </c>
      <c r="F28" s="10"/>
      <c r="G28" s="12">
        <v>-236401.52060914686</v>
      </c>
      <c r="H28" s="21">
        <f>+D28*100/G28</f>
        <v>8.9674928515913717</v>
      </c>
      <c r="I28" s="12"/>
      <c r="J28" s="12"/>
      <c r="K28" s="12"/>
      <c r="L28" s="10"/>
      <c r="M28" s="10"/>
    </row>
    <row r="29" spans="1:13" x14ac:dyDescent="0.3">
      <c r="A29" s="20" t="s">
        <v>204</v>
      </c>
      <c r="B29" s="31">
        <f>-B28*100/B8</f>
        <v>0.62528304136433221</v>
      </c>
      <c r="C29" s="31">
        <f>-C28*100/C8</f>
        <v>7.6454033773795889</v>
      </c>
      <c r="D29" s="31">
        <f>-D28*100/D8</f>
        <v>5.1415553072015809</v>
      </c>
      <c r="E29" s="28" t="s">
        <v>201</v>
      </c>
      <c r="F29" s="31"/>
      <c r="G29" s="31">
        <f>-G28*100/G8</f>
        <v>7.012559391357609</v>
      </c>
      <c r="H29" s="28" t="s">
        <v>201</v>
      </c>
      <c r="I29" s="12"/>
      <c r="J29" s="12"/>
      <c r="K29" s="12"/>
      <c r="L29" s="10"/>
      <c r="M29" s="10"/>
    </row>
    <row r="30" spans="1:13" x14ac:dyDescent="0.3">
      <c r="A30" s="16"/>
      <c r="B30" s="32"/>
      <c r="C30" s="32"/>
      <c r="D30" s="32"/>
      <c r="E30" s="16"/>
      <c r="F30" s="16"/>
      <c r="G30" s="16"/>
      <c r="H30" s="16"/>
      <c r="I30" s="12"/>
      <c r="J30" s="12"/>
      <c r="K30" s="12"/>
      <c r="L30" s="10"/>
      <c r="M30" s="10"/>
    </row>
    <row r="31" spans="1:13" x14ac:dyDescent="0.3">
      <c r="A31" s="26" t="s">
        <v>205</v>
      </c>
      <c r="B31" s="22"/>
      <c r="C31" s="22"/>
      <c r="D31" s="22"/>
      <c r="E31" s="10"/>
      <c r="F31" s="10"/>
      <c r="G31" s="10"/>
      <c r="H31" s="10"/>
      <c r="I31" s="12"/>
      <c r="J31" s="12"/>
      <c r="K31" s="12"/>
      <c r="L31" s="10"/>
      <c r="M31" s="10"/>
    </row>
    <row r="32" spans="1:13" x14ac:dyDescent="0.3">
      <c r="A32" s="26"/>
      <c r="B32" s="22"/>
      <c r="C32" s="22"/>
      <c r="D32" s="22"/>
      <c r="E32" s="10"/>
      <c r="F32" s="10"/>
      <c r="G32" s="10"/>
      <c r="H32" s="10"/>
      <c r="I32" s="12"/>
      <c r="J32" s="12"/>
      <c r="K32" s="12"/>
      <c r="L32" s="10"/>
      <c r="M32" s="10"/>
    </row>
    <row r="33" spans="1:13" x14ac:dyDescent="0.3">
      <c r="A33" s="10"/>
      <c r="B33" s="10"/>
      <c r="C33" s="10"/>
      <c r="D33" s="10"/>
      <c r="E33" s="10"/>
      <c r="F33" s="10"/>
      <c r="G33" s="10"/>
      <c r="H33" s="11"/>
      <c r="I33" s="12"/>
      <c r="J33" s="10"/>
      <c r="K33" s="10"/>
      <c r="L33" s="10"/>
      <c r="M33" s="10"/>
    </row>
    <row r="34" spans="1:13" x14ac:dyDescent="0.3">
      <c r="A34" s="11"/>
      <c r="B34" s="12"/>
      <c r="C34" s="33"/>
      <c r="D34" s="12"/>
      <c r="E34" s="33"/>
      <c r="F34" s="10"/>
      <c r="G34" s="10"/>
      <c r="H34" s="12"/>
      <c r="I34" s="12"/>
      <c r="J34" s="12"/>
      <c r="K34" s="12"/>
      <c r="L34" s="10"/>
      <c r="M34" s="10"/>
    </row>
    <row r="35" spans="1:13" x14ac:dyDescent="0.3">
      <c r="A35" s="11"/>
      <c r="B35" s="12"/>
      <c r="C35" s="33"/>
      <c r="D35" s="12"/>
      <c r="E35" s="33"/>
      <c r="F35" s="10"/>
      <c r="G35" s="22"/>
      <c r="H35" s="12"/>
      <c r="I35" s="12"/>
      <c r="J35" s="12"/>
      <c r="K35" s="12"/>
      <c r="L35" s="10"/>
      <c r="M35" s="10"/>
    </row>
    <row r="36" spans="1:13" x14ac:dyDescent="0.3">
      <c r="A36" s="11"/>
      <c r="B36" s="12"/>
      <c r="C36" s="33"/>
      <c r="D36" s="12"/>
      <c r="E36" s="33"/>
      <c r="F36" s="10"/>
      <c r="G36" s="22"/>
      <c r="H36" s="12"/>
      <c r="I36" s="12"/>
      <c r="J36" s="12"/>
      <c r="K36" s="12"/>
      <c r="L36" s="10"/>
      <c r="M36" s="10"/>
    </row>
    <row r="37" spans="1:13" x14ac:dyDescent="0.3">
      <c r="A37" s="11"/>
      <c r="B37" s="12"/>
      <c r="C37" s="33"/>
      <c r="D37" s="12"/>
      <c r="E37" s="33"/>
      <c r="F37" s="10"/>
      <c r="G37" s="22"/>
      <c r="H37" s="10"/>
      <c r="I37" s="12"/>
      <c r="J37" s="12"/>
      <c r="K37" s="12"/>
      <c r="L37" s="10"/>
      <c r="M37" s="10"/>
    </row>
    <row r="38" spans="1:13" x14ac:dyDescent="0.3">
      <c r="A38" s="24"/>
      <c r="B38" s="34"/>
      <c r="C38" s="34"/>
      <c r="D38" s="34"/>
      <c r="E38" s="33"/>
      <c r="F38" s="10"/>
      <c r="G38" s="22"/>
      <c r="H38" s="10"/>
      <c r="I38" s="12"/>
      <c r="J38" s="12"/>
      <c r="K38" s="12"/>
      <c r="L38" s="10"/>
      <c r="M38" s="10"/>
    </row>
    <row r="39" spans="1:13" x14ac:dyDescent="0.3">
      <c r="A39" s="26"/>
      <c r="B39" s="34"/>
      <c r="C39" s="34"/>
      <c r="D39" s="34"/>
      <c r="E39" s="33"/>
      <c r="F39" s="10"/>
      <c r="G39" s="22"/>
      <c r="H39" s="10"/>
      <c r="I39" s="12"/>
      <c r="J39" s="12"/>
      <c r="K39" s="12"/>
      <c r="L39" s="10"/>
      <c r="M39" s="10"/>
    </row>
    <row r="40" spans="1:13" x14ac:dyDescent="0.3">
      <c r="A40" s="26"/>
      <c r="B40" s="34"/>
      <c r="C40" s="34"/>
      <c r="D40" s="34"/>
      <c r="E40" s="33"/>
      <c r="F40" s="10"/>
      <c r="G40" s="22"/>
      <c r="H40" s="10"/>
      <c r="I40" s="12"/>
      <c r="J40" s="12"/>
      <c r="K40" s="12"/>
      <c r="L40" s="10"/>
      <c r="M40" s="10"/>
    </row>
    <row r="41" spans="1:13" x14ac:dyDescent="0.3">
      <c r="A41" s="26"/>
      <c r="B41" s="34"/>
      <c r="C41" s="34"/>
      <c r="D41" s="34"/>
      <c r="E41" s="33"/>
      <c r="F41" s="10"/>
      <c r="G41" s="22"/>
      <c r="H41" s="10"/>
      <c r="I41" s="12"/>
      <c r="J41" s="12"/>
      <c r="K41" s="12"/>
      <c r="L41" s="10"/>
      <c r="M41" s="10"/>
    </row>
    <row r="42" spans="1:13" x14ac:dyDescent="0.3">
      <c r="A42" s="26"/>
      <c r="B42" s="34"/>
      <c r="C42" s="34"/>
      <c r="D42" s="34"/>
      <c r="E42" s="33"/>
      <c r="F42" s="10"/>
      <c r="G42" s="22"/>
      <c r="H42" s="10"/>
      <c r="I42" s="12"/>
      <c r="J42" s="12"/>
      <c r="K42" s="12"/>
      <c r="L42" s="10"/>
      <c r="M42" s="10"/>
    </row>
    <row r="43" spans="1:13" x14ac:dyDescent="0.3">
      <c r="A43" s="26"/>
      <c r="B43" s="34"/>
      <c r="C43" s="34"/>
      <c r="D43" s="34"/>
      <c r="E43" s="33"/>
      <c r="F43" s="10"/>
      <c r="G43" s="22"/>
      <c r="H43" s="10"/>
      <c r="I43" s="12"/>
      <c r="J43" s="12"/>
      <c r="K43" s="12"/>
      <c r="L43" s="10"/>
      <c r="M43" s="10"/>
    </row>
    <row r="44" spans="1:13" x14ac:dyDescent="0.3">
      <c r="A44" s="26"/>
      <c r="B44" s="12"/>
      <c r="C44" s="33"/>
      <c r="D44" s="12"/>
      <c r="E44" s="33"/>
      <c r="F44" s="10"/>
      <c r="G44" s="22"/>
      <c r="H44" s="10"/>
      <c r="I44" s="12"/>
      <c r="J44" s="12"/>
      <c r="K44" s="12"/>
      <c r="L44" s="10"/>
      <c r="M44" s="10"/>
    </row>
    <row r="45" spans="1:13" x14ac:dyDescent="0.3">
      <c r="A45" s="10"/>
      <c r="B45" s="14"/>
      <c r="C45" s="14"/>
      <c r="D45" s="14"/>
      <c r="E45" s="14"/>
      <c r="F45" s="14"/>
      <c r="G45" s="14"/>
      <c r="H45" s="14"/>
      <c r="I45" s="12"/>
      <c r="J45" s="12"/>
      <c r="K45" s="12"/>
      <c r="L45" s="10"/>
      <c r="M45" s="10"/>
    </row>
  </sheetData>
  <mergeCells count="1">
    <mergeCell ref="G4:H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I36"/>
  <sheetViews>
    <sheetView topLeftCell="B6" zoomScale="90" zoomScaleNormal="90" workbookViewId="0">
      <selection activeCell="B7" sqref="B7"/>
    </sheetView>
  </sheetViews>
  <sheetFormatPr defaultColWidth="9.453125" defaultRowHeight="13" x14ac:dyDescent="0.3"/>
  <cols>
    <col min="1" max="1" width="44.08984375" style="10" customWidth="1"/>
    <col min="2" max="20" width="10.54296875" style="10" customWidth="1"/>
    <col min="21" max="16384" width="9.453125" style="10"/>
  </cols>
  <sheetData>
    <row r="1" spans="1:35" x14ac:dyDescent="0.3">
      <c r="A1" s="10" t="s">
        <v>206</v>
      </c>
    </row>
    <row r="2" spans="1:35" x14ac:dyDescent="0.3">
      <c r="B2" s="10">
        <v>1990</v>
      </c>
      <c r="C2" s="10">
        <v>1991</v>
      </c>
      <c r="D2" s="10">
        <v>1992</v>
      </c>
      <c r="E2" s="10">
        <v>1993</v>
      </c>
      <c r="F2" s="10">
        <v>1994</v>
      </c>
      <c r="G2" s="10">
        <v>1995</v>
      </c>
      <c r="H2" s="10">
        <v>1996</v>
      </c>
      <c r="I2" s="10">
        <v>1997</v>
      </c>
      <c r="J2" s="10">
        <v>1998</v>
      </c>
      <c r="K2" s="10">
        <v>1999</v>
      </c>
      <c r="L2" s="10">
        <v>2000</v>
      </c>
      <c r="M2" s="10">
        <v>2001</v>
      </c>
      <c r="N2" s="10">
        <v>2002</v>
      </c>
      <c r="O2" s="10">
        <v>2003</v>
      </c>
      <c r="P2" s="10">
        <v>2004</v>
      </c>
      <c r="Q2" s="10">
        <v>2005</v>
      </c>
      <c r="R2" s="10">
        <v>2006</v>
      </c>
      <c r="S2" s="10">
        <v>2007</v>
      </c>
      <c r="T2" s="10">
        <v>2008</v>
      </c>
      <c r="U2" s="10">
        <v>2009</v>
      </c>
      <c r="V2" s="10">
        <v>2010</v>
      </c>
      <c r="W2" s="10">
        <v>2011</v>
      </c>
      <c r="X2" s="10">
        <v>2012</v>
      </c>
      <c r="Y2" s="10">
        <v>2013</v>
      </c>
      <c r="Z2" s="10">
        <v>2014</v>
      </c>
      <c r="AA2" s="10">
        <v>2015</v>
      </c>
      <c r="AB2" s="10">
        <v>2016</v>
      </c>
      <c r="AC2" s="10">
        <v>2017</v>
      </c>
      <c r="AD2" s="10">
        <v>2018</v>
      </c>
      <c r="AE2" s="10">
        <v>2019</v>
      </c>
      <c r="AF2" s="10">
        <v>2020</v>
      </c>
      <c r="AG2" s="10">
        <v>2021</v>
      </c>
      <c r="AH2" s="10">
        <v>2022</v>
      </c>
      <c r="AI2" s="11" t="s">
        <v>207</v>
      </c>
    </row>
    <row r="3" spans="1:35" x14ac:dyDescent="0.3">
      <c r="A3" s="10" t="s">
        <v>208</v>
      </c>
      <c r="B3" s="12">
        <v>517418.77244078828</v>
      </c>
      <c r="C3" s="12">
        <v>503655.8228900368</v>
      </c>
      <c r="D3" s="12">
        <v>505003.26640404249</v>
      </c>
      <c r="E3" s="12">
        <v>511023.30715572805</v>
      </c>
      <c r="F3" s="12">
        <v>492133.05855263473</v>
      </c>
      <c r="G3" s="12">
        <v>511901.55105190811</v>
      </c>
      <c r="H3" s="12">
        <v>505222.05790647544</v>
      </c>
      <c r="I3" s="12">
        <v>521360.3006364457</v>
      </c>
      <c r="J3" s="12">
        <v>536733.23284856859</v>
      </c>
      <c r="K3" s="12">
        <v>533212.8706297694</v>
      </c>
      <c r="L3" s="12">
        <v>540025.82609465648</v>
      </c>
      <c r="M3" s="12">
        <v>532183.14297405072</v>
      </c>
      <c r="N3" s="12">
        <v>534226.51907873945</v>
      </c>
      <c r="O3" s="12">
        <v>561610.90445493616</v>
      </c>
      <c r="P3" s="12">
        <v>560810.71735668043</v>
      </c>
      <c r="Q3" s="12">
        <v>560872.01327417383</v>
      </c>
      <c r="R3" s="12">
        <v>549676.15068020346</v>
      </c>
      <c r="S3" s="12">
        <v>566572.39901518321</v>
      </c>
      <c r="T3" s="12">
        <v>535435.15619049978</v>
      </c>
      <c r="U3" s="12">
        <v>477081.71461101226</v>
      </c>
      <c r="V3" s="12">
        <v>481827.57855327911</v>
      </c>
      <c r="W3" s="12">
        <v>475599.45300928236</v>
      </c>
      <c r="X3" s="12">
        <v>465268.10909942508</v>
      </c>
      <c r="Y3" s="12">
        <v>413236.97779761563</v>
      </c>
      <c r="Z3" s="12">
        <v>391043.22845214413</v>
      </c>
      <c r="AA3" s="12">
        <v>399928.98163456429</v>
      </c>
      <c r="AB3" s="12">
        <v>397498.86452030618</v>
      </c>
      <c r="AC3" s="12">
        <v>411171.7448029574</v>
      </c>
      <c r="AD3" s="12">
        <v>385606.9998310128</v>
      </c>
      <c r="AE3" s="12">
        <v>378004.78429841378</v>
      </c>
      <c r="AF3" s="12">
        <v>350846.92403629812</v>
      </c>
      <c r="AG3" s="12">
        <v>385754.9477757588</v>
      </c>
      <c r="AH3" s="12">
        <v>391113.48741316126</v>
      </c>
      <c r="AI3" s="12">
        <v>359703.97653687099</v>
      </c>
    </row>
    <row r="4" spans="1:35" x14ac:dyDescent="0.3">
      <c r="A4" s="10" t="s">
        <v>209</v>
      </c>
      <c r="B4" s="13">
        <v>7.3350220254004812</v>
      </c>
      <c r="C4" s="13">
        <v>7.7065155144999613</v>
      </c>
      <c r="D4" s="13">
        <v>7.5810998792304796</v>
      </c>
      <c r="E4" s="13">
        <v>7.572676493118208</v>
      </c>
      <c r="F4" s="13">
        <v>7.7861136012991299</v>
      </c>
      <c r="G4" s="13">
        <v>7.4842350560638069</v>
      </c>
      <c r="H4" s="13">
        <v>7.5890997943036247</v>
      </c>
      <c r="I4" s="13">
        <v>7.4488644160950299</v>
      </c>
      <c r="J4" s="13">
        <v>7.1096227179434006</v>
      </c>
      <c r="K4" s="13">
        <v>7.2448689169440197</v>
      </c>
      <c r="L4" s="13">
        <v>6.931188313790944</v>
      </c>
      <c r="M4" s="13">
        <v>6.9599540406360454</v>
      </c>
      <c r="N4" s="13">
        <v>6.8355275491897753</v>
      </c>
      <c r="O4" s="13">
        <v>6.4742317995640697</v>
      </c>
      <c r="P4" s="13">
        <v>6.3572986213800826</v>
      </c>
      <c r="Q4" s="13">
        <v>6.2453425092020547</v>
      </c>
      <c r="R4" s="13">
        <v>6.2518491109279033</v>
      </c>
      <c r="S4" s="13">
        <v>6.1847583443792109</v>
      </c>
      <c r="T4" s="13">
        <v>6.3787181621967788</v>
      </c>
      <c r="U4" s="13">
        <v>7.0100758702557124</v>
      </c>
      <c r="V4" s="13">
        <v>6.7729088838241287</v>
      </c>
      <c r="W4" s="13">
        <v>6.9642692947402933</v>
      </c>
      <c r="X4" s="13">
        <v>7.2113359640329344</v>
      </c>
      <c r="Y4" s="13">
        <v>7.9488994102610029</v>
      </c>
      <c r="Z4" s="13">
        <v>8.2911049508559227</v>
      </c>
      <c r="AA4" s="13">
        <v>8.1152662221677367</v>
      </c>
      <c r="AB4" s="13">
        <v>8.4436087953771306</v>
      </c>
      <c r="AC4" s="13">
        <v>7.957027901737896</v>
      </c>
      <c r="AD4" s="13">
        <v>8.430117682203587</v>
      </c>
      <c r="AE4" s="13">
        <v>8.5484897580585901</v>
      </c>
      <c r="AF4" s="13">
        <v>9.5579861837637967</v>
      </c>
      <c r="AG4" s="13">
        <v>8.5189244346087101</v>
      </c>
      <c r="AH4" s="12">
        <v>7.8656993908311197</v>
      </c>
      <c r="AI4" s="14">
        <v>8.5462130868910275</v>
      </c>
    </row>
    <row r="6" spans="1:35" x14ac:dyDescent="0.3">
      <c r="B6" s="10" t="s">
        <v>305</v>
      </c>
    </row>
    <row r="8" spans="1:35" ht="12.9" customHeight="1" x14ac:dyDescent="0.3"/>
    <row r="9" spans="1:35" ht="12.9" customHeight="1" x14ac:dyDescent="0.3"/>
    <row r="10" spans="1:35" ht="12.9" customHeight="1" x14ac:dyDescent="0.3"/>
    <row r="11" spans="1:35" ht="12.9" customHeight="1" x14ac:dyDescent="0.3"/>
    <row r="12" spans="1:35" ht="12.9" customHeight="1" x14ac:dyDescent="0.3"/>
    <row r="13" spans="1:35" ht="12.9" customHeight="1" x14ac:dyDescent="0.3"/>
    <row r="14" spans="1:35" ht="12.9" customHeight="1" x14ac:dyDescent="0.3"/>
    <row r="15" spans="1:35" ht="12.9" customHeight="1" x14ac:dyDescent="0.3"/>
    <row r="16" spans="1:35" ht="12.9" customHeight="1" x14ac:dyDescent="0.3"/>
    <row r="17" ht="12.9" customHeight="1" x14ac:dyDescent="0.3"/>
    <row r="18" ht="12.9" customHeight="1" x14ac:dyDescent="0.3"/>
    <row r="19" ht="12.9" customHeight="1" x14ac:dyDescent="0.3"/>
    <row r="20" ht="12.9" customHeight="1" x14ac:dyDescent="0.3"/>
    <row r="21" ht="12.9" customHeight="1" x14ac:dyDescent="0.3"/>
    <row r="22" ht="12.9" customHeight="1" x14ac:dyDescent="0.3"/>
    <row r="23" ht="12.9" customHeight="1" x14ac:dyDescent="0.3"/>
    <row r="24" ht="12.9" customHeight="1" x14ac:dyDescent="0.3"/>
    <row r="25" ht="12.9" customHeight="1" x14ac:dyDescent="0.3"/>
    <row r="26" ht="12.9" customHeight="1" x14ac:dyDescent="0.3"/>
    <row r="27" ht="12.9" customHeight="1" x14ac:dyDescent="0.3"/>
    <row r="28" ht="12.9" customHeight="1" x14ac:dyDescent="0.3"/>
    <row r="29" ht="12.9" customHeight="1" x14ac:dyDescent="0.3"/>
    <row r="30" ht="12.9" customHeight="1" x14ac:dyDescent="0.3"/>
    <row r="31" ht="12.9" customHeight="1" x14ac:dyDescent="0.3"/>
    <row r="32" ht="12.9" customHeight="1" x14ac:dyDescent="0.3"/>
    <row r="33" spans="2:2" ht="12.9" customHeight="1" x14ac:dyDescent="0.3"/>
    <row r="34" spans="2:2" ht="12.9" customHeight="1" x14ac:dyDescent="0.3"/>
    <row r="35" spans="2:2" x14ac:dyDescent="0.3">
      <c r="B35" s="10" t="s">
        <v>304</v>
      </c>
    </row>
    <row r="36" spans="2:2" x14ac:dyDescent="0.3">
      <c r="B36" s="15" t="s">
        <v>246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E26"/>
  <sheetViews>
    <sheetView topLeftCell="E1" zoomScale="70" zoomScaleNormal="70" workbookViewId="0">
      <selection activeCell="E2" sqref="E2"/>
    </sheetView>
  </sheetViews>
  <sheetFormatPr defaultColWidth="8.90625" defaultRowHeight="13" x14ac:dyDescent="0.3"/>
  <cols>
    <col min="1" max="16384" width="8.90625" style="2"/>
  </cols>
  <sheetData>
    <row r="1" spans="1:5" x14ac:dyDescent="0.3">
      <c r="A1" s="2" t="s">
        <v>68</v>
      </c>
      <c r="B1" s="2" t="s">
        <v>211</v>
      </c>
      <c r="E1" s="2" t="s">
        <v>253</v>
      </c>
    </row>
    <row r="2" spans="1:5" x14ac:dyDescent="0.3">
      <c r="A2" s="2">
        <v>2000</v>
      </c>
      <c r="B2" s="2">
        <v>100</v>
      </c>
    </row>
    <row r="3" spans="1:5" x14ac:dyDescent="0.3">
      <c r="A3" s="2">
        <f t="shared" ref="A3:A25" si="0">+A2+1</f>
        <v>2001</v>
      </c>
      <c r="B3" s="2">
        <v>95.45</v>
      </c>
    </row>
    <row r="4" spans="1:5" x14ac:dyDescent="0.3">
      <c r="A4" s="2">
        <f t="shared" si="0"/>
        <v>2002</v>
      </c>
      <c r="B4" s="2">
        <v>95.85</v>
      </c>
    </row>
    <row r="5" spans="1:5" x14ac:dyDescent="0.3">
      <c r="A5" s="2">
        <f t="shared" si="0"/>
        <v>2003</v>
      </c>
      <c r="B5" s="2">
        <v>89.23</v>
      </c>
    </row>
    <row r="6" spans="1:5" x14ac:dyDescent="0.3">
      <c r="A6" s="2">
        <f t="shared" si="0"/>
        <v>2004</v>
      </c>
      <c r="B6" s="2">
        <v>86.3</v>
      </c>
    </row>
    <row r="7" spans="1:5" x14ac:dyDescent="0.3">
      <c r="A7" s="2">
        <f t="shared" si="0"/>
        <v>2005</v>
      </c>
      <c r="B7" s="2">
        <v>82.96</v>
      </c>
    </row>
    <row r="8" spans="1:5" x14ac:dyDescent="0.3">
      <c r="A8" s="2">
        <f t="shared" si="0"/>
        <v>2006</v>
      </c>
      <c r="B8" s="2">
        <v>85.98</v>
      </c>
    </row>
    <row r="9" spans="1:5" x14ac:dyDescent="0.3">
      <c r="A9" s="2">
        <f t="shared" si="0"/>
        <v>2007</v>
      </c>
      <c r="B9" s="2">
        <v>94.48</v>
      </c>
    </row>
    <row r="10" spans="1:5" x14ac:dyDescent="0.3">
      <c r="A10" s="2">
        <f t="shared" si="0"/>
        <v>2008</v>
      </c>
      <c r="B10" s="2">
        <v>87.28</v>
      </c>
    </row>
    <row r="11" spans="1:5" x14ac:dyDescent="0.3">
      <c r="A11" s="2">
        <f t="shared" si="0"/>
        <v>2009</v>
      </c>
      <c r="B11" s="2">
        <v>84.9</v>
      </c>
    </row>
    <row r="12" spans="1:5" x14ac:dyDescent="0.3">
      <c r="A12" s="2">
        <f t="shared" si="0"/>
        <v>2010</v>
      </c>
      <c r="B12" s="2">
        <v>83.02</v>
      </c>
    </row>
    <row r="13" spans="1:5" x14ac:dyDescent="0.3">
      <c r="A13" s="2">
        <f t="shared" si="0"/>
        <v>2011</v>
      </c>
      <c r="B13" s="2">
        <v>90.7</v>
      </c>
    </row>
    <row r="14" spans="1:5" x14ac:dyDescent="0.3">
      <c r="A14" s="2">
        <f t="shared" si="0"/>
        <v>2012</v>
      </c>
      <c r="B14" s="2">
        <v>83.11</v>
      </c>
    </row>
    <row r="15" spans="1:5" x14ac:dyDescent="0.3">
      <c r="A15" s="2">
        <f t="shared" si="0"/>
        <v>2013</v>
      </c>
      <c r="B15" s="2">
        <v>79.38</v>
      </c>
    </row>
    <row r="16" spans="1:5" x14ac:dyDescent="0.3">
      <c r="A16" s="2">
        <f t="shared" si="0"/>
        <v>2014</v>
      </c>
      <c r="B16" s="2">
        <v>79.94</v>
      </c>
    </row>
    <row r="17" spans="1:5" x14ac:dyDescent="0.3">
      <c r="A17" s="2">
        <f t="shared" si="0"/>
        <v>2015</v>
      </c>
      <c r="B17" s="2">
        <v>78.66</v>
      </c>
    </row>
    <row r="18" spans="1:5" x14ac:dyDescent="0.3">
      <c r="A18" s="2">
        <f t="shared" si="0"/>
        <v>2016</v>
      </c>
      <c r="B18" s="2">
        <v>75.510000000000005</v>
      </c>
    </row>
    <row r="19" spans="1:5" x14ac:dyDescent="0.3">
      <c r="A19" s="2">
        <f t="shared" si="0"/>
        <v>2017</v>
      </c>
      <c r="B19" s="2">
        <v>74.58</v>
      </c>
    </row>
    <row r="20" spans="1:5" x14ac:dyDescent="0.3">
      <c r="A20" s="2">
        <f t="shared" si="0"/>
        <v>2018</v>
      </c>
      <c r="B20" s="2">
        <v>71.790000000000006</v>
      </c>
    </row>
    <row r="21" spans="1:5" x14ac:dyDescent="0.3">
      <c r="A21" s="2">
        <f t="shared" si="0"/>
        <v>2019</v>
      </c>
      <c r="B21" s="2">
        <v>73.459999999999994</v>
      </c>
    </row>
    <row r="22" spans="1:5" x14ac:dyDescent="0.3">
      <c r="A22" s="2">
        <f t="shared" si="0"/>
        <v>2020</v>
      </c>
      <c r="B22" s="2">
        <v>70.27</v>
      </c>
    </row>
    <row r="23" spans="1:5" x14ac:dyDescent="0.3">
      <c r="A23" s="2">
        <f t="shared" si="0"/>
        <v>2021</v>
      </c>
      <c r="B23" s="2">
        <v>71.989999999999995</v>
      </c>
    </row>
    <row r="24" spans="1:5" x14ac:dyDescent="0.3">
      <c r="A24" s="2">
        <f t="shared" si="0"/>
        <v>2022</v>
      </c>
      <c r="B24" s="2">
        <v>66.56</v>
      </c>
    </row>
    <row r="25" spans="1:5" x14ac:dyDescent="0.3">
      <c r="A25" s="2">
        <f t="shared" si="0"/>
        <v>2023</v>
      </c>
      <c r="B25" s="2">
        <v>63.81</v>
      </c>
    </row>
    <row r="26" spans="1:5" x14ac:dyDescent="0.3">
      <c r="E26" s="2" t="s">
        <v>210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Y34"/>
  <sheetViews>
    <sheetView topLeftCell="Y4" workbookViewId="0">
      <selection activeCell="Y5" sqref="Y5"/>
    </sheetView>
  </sheetViews>
  <sheetFormatPr defaultColWidth="8.90625" defaultRowHeight="13" x14ac:dyDescent="0.3"/>
  <cols>
    <col min="1" max="16384" width="8.90625" style="2"/>
  </cols>
  <sheetData>
    <row r="1" spans="1:25" x14ac:dyDescent="0.3">
      <c r="A1" s="8" t="s">
        <v>213</v>
      </c>
    </row>
    <row r="3" spans="1:25" x14ac:dyDescent="0.3">
      <c r="B3" s="2" t="s">
        <v>214</v>
      </c>
      <c r="C3" s="2" t="s">
        <v>215</v>
      </c>
      <c r="D3" s="2" t="s">
        <v>216</v>
      </c>
      <c r="E3" s="2" t="s">
        <v>217</v>
      </c>
      <c r="F3" s="2" t="s">
        <v>218</v>
      </c>
      <c r="G3" s="2" t="s">
        <v>219</v>
      </c>
      <c r="H3" s="2" t="s">
        <v>220</v>
      </c>
      <c r="I3" s="2" t="s">
        <v>221</v>
      </c>
      <c r="J3" s="2" t="s">
        <v>222</v>
      </c>
      <c r="K3" s="2" t="s">
        <v>223</v>
      </c>
      <c r="L3" s="2" t="s">
        <v>224</v>
      </c>
      <c r="M3" s="2" t="s">
        <v>225</v>
      </c>
      <c r="N3" s="2" t="s">
        <v>226</v>
      </c>
      <c r="O3" s="2" t="s">
        <v>185</v>
      </c>
      <c r="P3" s="2" t="s">
        <v>186</v>
      </c>
      <c r="Q3" s="2" t="s">
        <v>227</v>
      </c>
      <c r="R3" s="2" t="s">
        <v>228</v>
      </c>
      <c r="S3" s="2" t="s">
        <v>229</v>
      </c>
      <c r="U3" s="2" t="s">
        <v>230</v>
      </c>
      <c r="V3" s="2" t="s">
        <v>102</v>
      </c>
      <c r="W3" s="2" t="s">
        <v>231</v>
      </c>
    </row>
    <row r="4" spans="1:25" x14ac:dyDescent="0.3">
      <c r="A4" s="2">
        <v>2000</v>
      </c>
      <c r="B4" s="9">
        <v>100</v>
      </c>
      <c r="C4" s="9">
        <v>100</v>
      </c>
      <c r="D4" s="9">
        <v>100</v>
      </c>
      <c r="E4" s="9">
        <v>100</v>
      </c>
      <c r="F4" s="9">
        <v>100</v>
      </c>
      <c r="G4" s="9">
        <v>100</v>
      </c>
      <c r="H4" s="9">
        <v>100</v>
      </c>
      <c r="I4" s="9">
        <v>100</v>
      </c>
      <c r="J4" s="9">
        <v>100</v>
      </c>
      <c r="K4" s="9">
        <v>100</v>
      </c>
      <c r="L4" s="9">
        <v>100</v>
      </c>
      <c r="M4" s="9">
        <v>100</v>
      </c>
      <c r="N4" s="9">
        <v>100</v>
      </c>
      <c r="O4" s="9">
        <v>100</v>
      </c>
      <c r="P4" s="9">
        <v>100</v>
      </c>
      <c r="Q4" s="9">
        <v>100</v>
      </c>
      <c r="R4" s="9">
        <v>100</v>
      </c>
      <c r="S4" s="9">
        <v>100</v>
      </c>
      <c r="U4" s="9">
        <f>+(AVERAGE(D4,G4,H4,J4,K4,R4,S4))</f>
        <v>100</v>
      </c>
      <c r="V4" s="9">
        <f>+AVERAGE(Q4,L4,I4)</f>
        <v>100</v>
      </c>
      <c r="W4" s="9">
        <f>+AVERAGE(P4,O4,N4,M4,F4,E4,C4,B4)</f>
        <v>100</v>
      </c>
      <c r="Y4" s="8" t="s">
        <v>254</v>
      </c>
    </row>
    <row r="5" spans="1:25" x14ac:dyDescent="0.3">
      <c r="A5" s="2">
        <f>+A4+1</f>
        <v>2001</v>
      </c>
      <c r="B5" s="9">
        <v>97.82</v>
      </c>
      <c r="C5" s="9">
        <v>87.2</v>
      </c>
      <c r="D5" s="9">
        <v>95.67</v>
      </c>
      <c r="E5" s="9">
        <v>103.98</v>
      </c>
      <c r="F5" s="9">
        <v>109.47</v>
      </c>
      <c r="G5" s="9">
        <v>82.06</v>
      </c>
      <c r="H5" s="9">
        <v>93.2</v>
      </c>
      <c r="I5" s="9">
        <v>81.650000000000006</v>
      </c>
      <c r="J5" s="9">
        <v>100.88</v>
      </c>
      <c r="K5" s="9">
        <v>85.69</v>
      </c>
      <c r="L5" s="9">
        <v>103.73</v>
      </c>
      <c r="M5" s="9">
        <v>110.73</v>
      </c>
      <c r="N5" s="9">
        <v>102.72</v>
      </c>
      <c r="O5" s="9">
        <v>96.15</v>
      </c>
      <c r="P5" s="9">
        <v>94.16</v>
      </c>
      <c r="Q5" s="9">
        <v>94.05</v>
      </c>
      <c r="R5" s="9">
        <v>100.37</v>
      </c>
      <c r="S5" s="9">
        <v>99.48</v>
      </c>
      <c r="U5" s="9">
        <f t="shared" ref="U5:U27" si="0">+(AVERAGE(D5,G5,H5,J5,K5,R5,S5))</f>
        <v>93.907142857142858</v>
      </c>
      <c r="V5" s="9">
        <f t="shared" ref="V5:V27" si="1">+AVERAGE(Q5,L5,I5)</f>
        <v>93.143333333333331</v>
      </c>
      <c r="W5" s="9">
        <f t="shared" ref="W5:W27" si="2">+AVERAGE(P5,O5,N5,M5,F5,E5,C5,B5)</f>
        <v>100.27875</v>
      </c>
    </row>
    <row r="6" spans="1:25" x14ac:dyDescent="0.3">
      <c r="A6" s="2">
        <f t="shared" ref="A6:A27" si="3">+A5+1</f>
        <v>2002</v>
      </c>
      <c r="B6" s="9">
        <v>93.98</v>
      </c>
      <c r="C6" s="9">
        <v>74.430000000000007</v>
      </c>
      <c r="D6" s="9">
        <v>96.67</v>
      </c>
      <c r="E6" s="9">
        <v>105.19</v>
      </c>
      <c r="F6" s="9">
        <v>92.8</v>
      </c>
      <c r="G6" s="9">
        <v>77.08</v>
      </c>
      <c r="H6" s="9">
        <v>89.02</v>
      </c>
      <c r="I6" s="9">
        <v>92.26</v>
      </c>
      <c r="J6" s="9">
        <v>99.14</v>
      </c>
      <c r="K6" s="9">
        <v>74.75</v>
      </c>
      <c r="L6" s="9">
        <v>93.61</v>
      </c>
      <c r="M6" s="9">
        <v>104.35</v>
      </c>
      <c r="N6" s="9">
        <v>102.58</v>
      </c>
      <c r="O6" s="9">
        <v>89.15</v>
      </c>
      <c r="P6" s="9">
        <v>112.02</v>
      </c>
      <c r="Q6" s="9">
        <v>96.4</v>
      </c>
      <c r="R6" s="9">
        <v>102.47</v>
      </c>
      <c r="S6" s="9">
        <v>87.1</v>
      </c>
      <c r="U6" s="9">
        <f t="shared" si="0"/>
        <v>89.46142857142857</v>
      </c>
      <c r="V6" s="9">
        <f t="shared" si="1"/>
        <v>94.089999999999989</v>
      </c>
      <c r="W6" s="9">
        <f t="shared" si="2"/>
        <v>96.8125</v>
      </c>
    </row>
    <row r="7" spans="1:25" x14ac:dyDescent="0.3">
      <c r="A7" s="2">
        <f t="shared" si="3"/>
        <v>2003</v>
      </c>
      <c r="B7" s="9">
        <v>91.94</v>
      </c>
      <c r="C7" s="9">
        <v>72.22</v>
      </c>
      <c r="D7" s="9">
        <v>99.65</v>
      </c>
      <c r="E7" s="9">
        <v>106.65</v>
      </c>
      <c r="F7" s="9">
        <v>76.2</v>
      </c>
      <c r="G7" s="9">
        <v>89.51</v>
      </c>
      <c r="H7" s="9">
        <v>91.27</v>
      </c>
      <c r="I7" s="9">
        <v>82.43</v>
      </c>
      <c r="J7" s="9">
        <v>99.94</v>
      </c>
      <c r="K7" s="9">
        <v>64.03</v>
      </c>
      <c r="L7" s="9">
        <v>93.33</v>
      </c>
      <c r="M7" s="9">
        <v>108.85</v>
      </c>
      <c r="N7" s="9">
        <v>95.15</v>
      </c>
      <c r="O7" s="9">
        <v>81.44</v>
      </c>
      <c r="P7" s="9">
        <v>99.65</v>
      </c>
      <c r="Q7" s="9">
        <v>96.33</v>
      </c>
      <c r="R7" s="9">
        <v>89.9</v>
      </c>
      <c r="S7" s="9">
        <v>89.29</v>
      </c>
      <c r="U7" s="9">
        <f t="shared" si="0"/>
        <v>89.084285714285699</v>
      </c>
      <c r="V7" s="9">
        <f t="shared" si="1"/>
        <v>90.696666666666673</v>
      </c>
      <c r="W7" s="9">
        <f t="shared" si="2"/>
        <v>91.512500000000017</v>
      </c>
    </row>
    <row r="8" spans="1:25" x14ac:dyDescent="0.3">
      <c r="A8" s="2">
        <f t="shared" si="3"/>
        <v>2004</v>
      </c>
      <c r="B8" s="9">
        <v>91.51</v>
      </c>
      <c r="C8" s="9">
        <v>70.400000000000006</v>
      </c>
      <c r="D8" s="9">
        <v>50.56</v>
      </c>
      <c r="E8" s="9">
        <v>109.63</v>
      </c>
      <c r="F8" s="9">
        <v>58.7</v>
      </c>
      <c r="G8" s="9">
        <v>63.19</v>
      </c>
      <c r="H8" s="9">
        <v>107.55</v>
      </c>
      <c r="I8" s="9">
        <v>95.67</v>
      </c>
      <c r="J8" s="9">
        <v>102.16</v>
      </c>
      <c r="K8" s="9">
        <v>67.64</v>
      </c>
      <c r="L8" s="9">
        <v>100.23</v>
      </c>
      <c r="M8" s="9">
        <v>106.72</v>
      </c>
      <c r="N8" s="9">
        <v>92.23</v>
      </c>
      <c r="O8" s="9">
        <v>72.260000000000005</v>
      </c>
      <c r="P8" s="9">
        <v>101.29</v>
      </c>
      <c r="Q8" s="9">
        <v>104.44</v>
      </c>
      <c r="R8" s="9">
        <v>68.44</v>
      </c>
      <c r="S8" s="9">
        <v>95.1</v>
      </c>
      <c r="U8" s="9">
        <f t="shared" si="0"/>
        <v>79.234285714285718</v>
      </c>
      <c r="V8" s="9">
        <f t="shared" si="1"/>
        <v>100.11333333333334</v>
      </c>
      <c r="W8" s="9">
        <f t="shared" si="2"/>
        <v>87.842499999999987</v>
      </c>
    </row>
    <row r="9" spans="1:25" x14ac:dyDescent="0.3">
      <c r="A9" s="2">
        <f t="shared" si="3"/>
        <v>2005</v>
      </c>
      <c r="B9" s="9">
        <v>89.99</v>
      </c>
      <c r="C9" s="9">
        <v>62.7</v>
      </c>
      <c r="D9" s="9">
        <v>82.06</v>
      </c>
      <c r="E9" s="9">
        <v>110.45</v>
      </c>
      <c r="F9" s="9">
        <v>51.52</v>
      </c>
      <c r="G9" s="9">
        <v>76.41</v>
      </c>
      <c r="H9" s="9">
        <v>102.04</v>
      </c>
      <c r="I9" s="9">
        <v>88.97</v>
      </c>
      <c r="J9" s="9">
        <v>98.39</v>
      </c>
      <c r="K9" s="9">
        <v>79.63</v>
      </c>
      <c r="L9" s="9">
        <v>102.52</v>
      </c>
      <c r="M9" s="9">
        <v>112.08</v>
      </c>
      <c r="N9" s="9">
        <v>77.3</v>
      </c>
      <c r="O9" s="9">
        <v>72.069999999999993</v>
      </c>
      <c r="P9" s="9">
        <v>98.18</v>
      </c>
      <c r="Q9" s="9">
        <v>111.38</v>
      </c>
      <c r="R9" s="9">
        <v>86.64</v>
      </c>
      <c r="S9" s="9">
        <v>98.15</v>
      </c>
      <c r="U9" s="9">
        <f t="shared" si="0"/>
        <v>89.045714285714283</v>
      </c>
      <c r="V9" s="9">
        <f t="shared" si="1"/>
        <v>100.95666666666666</v>
      </c>
      <c r="W9" s="9">
        <f t="shared" si="2"/>
        <v>84.28625000000001</v>
      </c>
    </row>
    <row r="10" spans="1:25" x14ac:dyDescent="0.3">
      <c r="A10" s="2">
        <f t="shared" si="3"/>
        <v>2006</v>
      </c>
      <c r="B10" s="9">
        <v>87.74</v>
      </c>
      <c r="C10" s="9">
        <v>71.52</v>
      </c>
      <c r="D10" s="9">
        <v>93.69</v>
      </c>
      <c r="E10" s="9">
        <v>90.11</v>
      </c>
      <c r="F10" s="9">
        <v>76.25</v>
      </c>
      <c r="G10" s="9">
        <v>86.77</v>
      </c>
      <c r="H10" s="9">
        <v>90.81</v>
      </c>
      <c r="I10" s="9">
        <v>85.09</v>
      </c>
      <c r="J10" s="9">
        <v>95.18</v>
      </c>
      <c r="K10" s="9">
        <v>80.510000000000005</v>
      </c>
      <c r="L10" s="9">
        <v>110.33</v>
      </c>
      <c r="M10" s="9">
        <v>113.17</v>
      </c>
      <c r="N10" s="9">
        <v>67.900000000000006</v>
      </c>
      <c r="O10" s="9">
        <v>72.28</v>
      </c>
      <c r="P10" s="9">
        <v>94.85</v>
      </c>
      <c r="Q10" s="2">
        <v>108.87</v>
      </c>
      <c r="R10" s="9">
        <v>90.09</v>
      </c>
      <c r="S10" s="9">
        <v>92.76</v>
      </c>
      <c r="U10" s="9">
        <f t="shared" si="0"/>
        <v>89.972857142857137</v>
      </c>
      <c r="V10" s="9">
        <f t="shared" si="1"/>
        <v>101.42999999999999</v>
      </c>
      <c r="W10" s="9">
        <f t="shared" si="2"/>
        <v>84.227499999999992</v>
      </c>
    </row>
    <row r="11" spans="1:25" x14ac:dyDescent="0.3">
      <c r="A11" s="2">
        <f t="shared" si="3"/>
        <v>2007</v>
      </c>
      <c r="B11" s="9">
        <v>96.66</v>
      </c>
      <c r="C11" s="9">
        <v>96.73</v>
      </c>
      <c r="D11" s="9">
        <v>87.29</v>
      </c>
      <c r="E11" s="9">
        <v>102.07</v>
      </c>
      <c r="F11" s="9">
        <v>81.47</v>
      </c>
      <c r="G11" s="9">
        <v>83.73</v>
      </c>
      <c r="H11" s="9">
        <v>90.1</v>
      </c>
      <c r="I11" s="9">
        <v>84.86</v>
      </c>
      <c r="J11" s="9">
        <v>97.66</v>
      </c>
      <c r="K11" s="9">
        <v>70.510000000000005</v>
      </c>
      <c r="L11" s="9">
        <v>115.15</v>
      </c>
      <c r="M11" s="9">
        <v>122.58</v>
      </c>
      <c r="N11" s="9">
        <v>76.319999999999993</v>
      </c>
      <c r="O11" s="9">
        <v>71.84</v>
      </c>
      <c r="P11" s="9">
        <v>91.55</v>
      </c>
      <c r="Q11" s="9">
        <v>120.82</v>
      </c>
      <c r="R11" s="9">
        <v>93.04</v>
      </c>
      <c r="S11" s="9">
        <v>83.24</v>
      </c>
      <c r="U11" s="9">
        <f t="shared" si="0"/>
        <v>86.509999999999991</v>
      </c>
      <c r="V11" s="9">
        <f t="shared" si="1"/>
        <v>106.94333333333333</v>
      </c>
      <c r="W11" s="9">
        <f t="shared" si="2"/>
        <v>92.402499999999989</v>
      </c>
    </row>
    <row r="12" spans="1:25" x14ac:dyDescent="0.3">
      <c r="A12" s="2">
        <f t="shared" si="3"/>
        <v>2008</v>
      </c>
      <c r="B12" s="9">
        <v>101.95</v>
      </c>
      <c r="C12" s="9">
        <v>93.5</v>
      </c>
      <c r="D12" s="9">
        <v>83.1</v>
      </c>
      <c r="E12" s="9">
        <v>113.19</v>
      </c>
      <c r="F12" s="9">
        <v>83.93</v>
      </c>
      <c r="G12" s="9">
        <v>80.19</v>
      </c>
      <c r="H12" s="9">
        <v>97.03</v>
      </c>
      <c r="I12" s="9">
        <v>83.11</v>
      </c>
      <c r="J12" s="9">
        <v>97.45</v>
      </c>
      <c r="K12" s="9">
        <v>66.14</v>
      </c>
      <c r="L12" s="9">
        <v>120.61</v>
      </c>
      <c r="M12" s="9">
        <v>117.09</v>
      </c>
      <c r="N12" s="9">
        <v>80.989999999999995</v>
      </c>
      <c r="O12" s="9">
        <v>71.41</v>
      </c>
      <c r="P12" s="9">
        <v>88.36</v>
      </c>
      <c r="Q12" s="9">
        <v>119.1</v>
      </c>
      <c r="R12" s="9">
        <v>90.92</v>
      </c>
      <c r="S12" s="9">
        <v>76.010000000000005</v>
      </c>
      <c r="U12" s="9">
        <f t="shared" si="0"/>
        <v>84.405714285714268</v>
      </c>
      <c r="V12" s="9">
        <f t="shared" si="1"/>
        <v>107.60666666666667</v>
      </c>
      <c r="W12" s="9">
        <f t="shared" si="2"/>
        <v>93.802500000000009</v>
      </c>
    </row>
    <row r="13" spans="1:25" x14ac:dyDescent="0.3">
      <c r="A13" s="2">
        <f t="shared" si="3"/>
        <v>2009</v>
      </c>
      <c r="B13" s="9">
        <v>108.34</v>
      </c>
      <c r="C13" s="9">
        <v>90.49</v>
      </c>
      <c r="D13" s="9">
        <v>78.3</v>
      </c>
      <c r="E13" s="9">
        <v>126.07</v>
      </c>
      <c r="F13" s="9">
        <v>94.18</v>
      </c>
      <c r="G13" s="9">
        <v>77.39</v>
      </c>
      <c r="H13" s="9">
        <v>80.3</v>
      </c>
      <c r="I13" s="9">
        <v>84.09</v>
      </c>
      <c r="J13" s="9">
        <v>99.44</v>
      </c>
      <c r="K13" s="9">
        <v>61.2</v>
      </c>
      <c r="L13" s="9">
        <v>127</v>
      </c>
      <c r="M13" s="9">
        <v>118.24</v>
      </c>
      <c r="N13" s="9">
        <v>86.15</v>
      </c>
      <c r="O13" s="9">
        <v>70</v>
      </c>
      <c r="P13" s="9">
        <v>84.77</v>
      </c>
      <c r="Q13" s="9">
        <v>118.05</v>
      </c>
      <c r="R13" s="9">
        <v>73.709999999999994</v>
      </c>
      <c r="S13" s="9">
        <v>64.98</v>
      </c>
      <c r="U13" s="9">
        <f t="shared" si="0"/>
        <v>76.474285714285699</v>
      </c>
      <c r="V13" s="9">
        <f t="shared" si="1"/>
        <v>109.71333333333332</v>
      </c>
      <c r="W13" s="9">
        <f t="shared" si="2"/>
        <v>97.28</v>
      </c>
    </row>
    <row r="14" spans="1:25" x14ac:dyDescent="0.3">
      <c r="A14" s="2">
        <f t="shared" si="3"/>
        <v>2010</v>
      </c>
      <c r="B14" s="9">
        <v>102.86</v>
      </c>
      <c r="C14" s="9">
        <v>76.98</v>
      </c>
      <c r="D14" s="9">
        <v>92.9</v>
      </c>
      <c r="E14" s="9">
        <v>136.36000000000001</v>
      </c>
      <c r="F14" s="9">
        <v>112.01</v>
      </c>
      <c r="G14" s="9">
        <v>69.02</v>
      </c>
      <c r="H14" s="9">
        <v>76.459999999999994</v>
      </c>
      <c r="I14" s="9">
        <v>89.76</v>
      </c>
      <c r="J14" s="9">
        <v>91.96</v>
      </c>
      <c r="K14" s="9">
        <v>59.52</v>
      </c>
      <c r="L14" s="9">
        <v>120.62</v>
      </c>
      <c r="M14" s="9">
        <v>119.13</v>
      </c>
      <c r="N14" s="9">
        <v>84.23</v>
      </c>
      <c r="O14" s="9">
        <v>58.22</v>
      </c>
      <c r="P14" s="9">
        <v>88.489000000000004</v>
      </c>
      <c r="Q14" s="9">
        <v>103.9</v>
      </c>
      <c r="R14" s="9">
        <v>95.32</v>
      </c>
      <c r="S14" s="9">
        <v>76.33</v>
      </c>
      <c r="U14" s="9">
        <f t="shared" si="0"/>
        <v>80.215714285714284</v>
      </c>
      <c r="V14" s="9">
        <f t="shared" si="1"/>
        <v>104.76</v>
      </c>
      <c r="W14" s="9">
        <f t="shared" si="2"/>
        <v>97.284875000000014</v>
      </c>
    </row>
    <row r="15" spans="1:25" x14ac:dyDescent="0.3">
      <c r="A15" s="2">
        <f t="shared" si="3"/>
        <v>2011</v>
      </c>
      <c r="B15" s="9">
        <v>102.51</v>
      </c>
      <c r="C15" s="9">
        <v>99.29</v>
      </c>
      <c r="D15" s="9">
        <v>90.74</v>
      </c>
      <c r="E15" s="9">
        <v>179.89</v>
      </c>
      <c r="F15" s="9">
        <v>111.74</v>
      </c>
      <c r="G15" s="9">
        <v>69.209999999999994</v>
      </c>
      <c r="H15" s="9">
        <v>80.510000000000005</v>
      </c>
      <c r="I15" s="9">
        <v>86.21</v>
      </c>
      <c r="J15" s="9">
        <v>96.91</v>
      </c>
      <c r="K15" s="9">
        <v>55.65</v>
      </c>
      <c r="L15" s="9">
        <v>107.47</v>
      </c>
      <c r="M15" s="9">
        <v>138.91999999999999</v>
      </c>
      <c r="N15" s="9">
        <v>102</v>
      </c>
      <c r="O15" s="9">
        <v>61.31</v>
      </c>
      <c r="P15" s="9">
        <v>88.7</v>
      </c>
      <c r="Q15" s="9">
        <v>111.9</v>
      </c>
      <c r="R15" s="9">
        <v>108.45</v>
      </c>
      <c r="S15" s="9">
        <v>68.77</v>
      </c>
      <c r="U15" s="9">
        <f t="shared" si="0"/>
        <v>81.462857142857146</v>
      </c>
      <c r="V15" s="9">
        <f>+AVERAGE(Q15,L15,I15)</f>
        <v>101.86</v>
      </c>
      <c r="W15" s="9">
        <f t="shared" si="2"/>
        <v>110.54499999999999</v>
      </c>
    </row>
    <row r="16" spans="1:25" x14ac:dyDescent="0.3">
      <c r="A16" s="2">
        <f t="shared" si="3"/>
        <v>2012</v>
      </c>
      <c r="B16" s="9">
        <v>116.88</v>
      </c>
      <c r="C16" s="9">
        <v>95.66</v>
      </c>
      <c r="D16" s="9">
        <v>104.45</v>
      </c>
      <c r="E16" s="9">
        <v>167.68</v>
      </c>
      <c r="F16" s="9">
        <v>81.22</v>
      </c>
      <c r="G16" s="9">
        <v>68.33</v>
      </c>
      <c r="H16" s="9">
        <v>79.45</v>
      </c>
      <c r="I16" s="9">
        <v>77.2</v>
      </c>
      <c r="J16" s="9">
        <v>93.17</v>
      </c>
      <c r="K16" s="2">
        <v>53.99</v>
      </c>
      <c r="L16" s="9">
        <v>98.33</v>
      </c>
      <c r="M16" s="9">
        <v>138.91999999999999</v>
      </c>
      <c r="N16" s="9">
        <v>92.34</v>
      </c>
      <c r="O16" s="9">
        <v>44.488999999999997</v>
      </c>
      <c r="P16" s="9">
        <v>96.1</v>
      </c>
      <c r="Q16" s="9">
        <v>90.87</v>
      </c>
      <c r="R16" s="9">
        <v>112.06</v>
      </c>
      <c r="S16" s="9">
        <v>68.61</v>
      </c>
      <c r="U16" s="9">
        <f t="shared" si="0"/>
        <v>82.86571428571429</v>
      </c>
      <c r="V16" s="9">
        <f t="shared" si="1"/>
        <v>88.8</v>
      </c>
      <c r="W16" s="9">
        <f t="shared" si="2"/>
        <v>104.161125</v>
      </c>
    </row>
    <row r="17" spans="1:25" x14ac:dyDescent="0.3">
      <c r="A17" s="2">
        <f t="shared" si="3"/>
        <v>2013</v>
      </c>
      <c r="B17" s="9">
        <v>104.4</v>
      </c>
      <c r="C17" s="9">
        <v>84.82</v>
      </c>
      <c r="D17" s="9">
        <v>99.93</v>
      </c>
      <c r="E17" s="9">
        <v>173.94</v>
      </c>
      <c r="F17" s="9">
        <v>80.569999999999993</v>
      </c>
      <c r="G17" s="9">
        <v>68.02</v>
      </c>
      <c r="H17" s="9">
        <v>98.27</v>
      </c>
      <c r="I17" s="9">
        <v>74.89</v>
      </c>
      <c r="J17" s="9">
        <v>93.23</v>
      </c>
      <c r="K17" s="9">
        <v>49.16</v>
      </c>
      <c r="L17" s="9">
        <v>77.89</v>
      </c>
      <c r="M17" s="9">
        <v>123.73</v>
      </c>
      <c r="N17" s="9">
        <v>88.59</v>
      </c>
      <c r="O17" s="9">
        <v>47.05</v>
      </c>
      <c r="P17" s="9">
        <v>93.32</v>
      </c>
      <c r="Q17" s="9">
        <v>86.69</v>
      </c>
      <c r="R17" s="9">
        <v>101.29</v>
      </c>
      <c r="S17" s="9">
        <v>60.91</v>
      </c>
      <c r="U17" s="9">
        <f t="shared" si="0"/>
        <v>81.544285714285721</v>
      </c>
      <c r="V17" s="9">
        <f>+AVERAGE(Q17,L17,I17)</f>
        <v>79.823333333333323</v>
      </c>
      <c r="W17" s="9">
        <f t="shared" si="2"/>
        <v>99.552499999999995</v>
      </c>
    </row>
    <row r="18" spans="1:25" x14ac:dyDescent="0.3">
      <c r="A18" s="2">
        <f t="shared" si="3"/>
        <v>2014</v>
      </c>
      <c r="B18" s="9">
        <v>100.76</v>
      </c>
      <c r="C18" s="9">
        <v>89.02</v>
      </c>
      <c r="D18" s="9">
        <v>122.02</v>
      </c>
      <c r="E18" s="9">
        <v>125.44</v>
      </c>
      <c r="F18" s="9">
        <v>97.19</v>
      </c>
      <c r="G18" s="9">
        <v>68.739999999999995</v>
      </c>
      <c r="H18" s="9">
        <v>98.82</v>
      </c>
      <c r="I18" s="9">
        <v>70.099999999999994</v>
      </c>
      <c r="J18" s="9">
        <v>96.2</v>
      </c>
      <c r="K18" s="9">
        <v>52.7</v>
      </c>
      <c r="L18" s="9">
        <v>91.12</v>
      </c>
      <c r="M18" s="9">
        <v>109.8</v>
      </c>
      <c r="N18" s="9">
        <v>89.66</v>
      </c>
      <c r="O18" s="9">
        <v>59.99</v>
      </c>
      <c r="P18" s="9">
        <v>102.16</v>
      </c>
      <c r="Q18" s="9">
        <v>90.77</v>
      </c>
      <c r="R18" s="9">
        <v>99.35</v>
      </c>
      <c r="S18" s="9">
        <v>66.930000000000007</v>
      </c>
      <c r="U18" s="9">
        <f t="shared" si="0"/>
        <v>86.394285714285715</v>
      </c>
      <c r="V18" s="9">
        <f t="shared" si="1"/>
        <v>83.996666666666655</v>
      </c>
      <c r="W18" s="9">
        <f t="shared" si="2"/>
        <v>96.752499999999998</v>
      </c>
    </row>
    <row r="19" spans="1:25" x14ac:dyDescent="0.3">
      <c r="A19" s="2">
        <f t="shared" si="3"/>
        <v>2015</v>
      </c>
      <c r="B19" s="9">
        <v>100.23</v>
      </c>
      <c r="C19" s="9">
        <v>91.11</v>
      </c>
      <c r="D19" s="9">
        <v>119.84</v>
      </c>
      <c r="E19" s="9">
        <v>117.88</v>
      </c>
      <c r="F19" s="9">
        <v>76.55</v>
      </c>
      <c r="G19" s="9">
        <v>70.849999999999994</v>
      </c>
      <c r="H19" s="9">
        <v>91.69</v>
      </c>
      <c r="I19" s="9">
        <v>73.040000000000006</v>
      </c>
      <c r="J19" s="9">
        <v>98.21</v>
      </c>
      <c r="K19" s="9">
        <v>51.37</v>
      </c>
      <c r="L19" s="9">
        <v>100.81</v>
      </c>
      <c r="M19" s="9">
        <v>125.96</v>
      </c>
      <c r="N19" s="9">
        <v>93.036000000000001</v>
      </c>
      <c r="O19" s="9">
        <v>56.84</v>
      </c>
      <c r="P19" s="9">
        <v>134.71</v>
      </c>
      <c r="Q19" s="9">
        <v>93.37</v>
      </c>
      <c r="R19" s="9">
        <v>119.33</v>
      </c>
      <c r="S19" s="9">
        <v>60.06</v>
      </c>
      <c r="U19" s="9">
        <f t="shared" si="0"/>
        <v>87.335714285714275</v>
      </c>
      <c r="V19" s="9">
        <f t="shared" si="1"/>
        <v>89.073333333333338</v>
      </c>
      <c r="W19" s="9">
        <f t="shared" si="2"/>
        <v>99.539500000000004</v>
      </c>
    </row>
    <row r="20" spans="1:25" x14ac:dyDescent="0.3">
      <c r="A20" s="2">
        <f t="shared" si="3"/>
        <v>2016</v>
      </c>
      <c r="B20" s="9">
        <v>105.89</v>
      </c>
      <c r="C20" s="9">
        <v>86.81</v>
      </c>
      <c r="D20" s="9">
        <v>102.59</v>
      </c>
      <c r="E20" s="9">
        <v>122.13</v>
      </c>
      <c r="F20" s="9">
        <v>93.06</v>
      </c>
      <c r="G20" s="9">
        <v>71.37</v>
      </c>
      <c r="H20" s="9">
        <v>93.11</v>
      </c>
      <c r="I20" s="9">
        <v>72.73</v>
      </c>
      <c r="J20" s="9">
        <v>105.34</v>
      </c>
      <c r="K20" s="9">
        <v>53</v>
      </c>
      <c r="L20" s="9">
        <v>109.82</v>
      </c>
      <c r="M20" s="9">
        <v>131.94</v>
      </c>
      <c r="N20" s="9">
        <v>88.57</v>
      </c>
      <c r="O20" s="9">
        <v>46.55</v>
      </c>
      <c r="P20" s="9">
        <v>134.83000000000001</v>
      </c>
      <c r="Q20" s="9">
        <v>90.68</v>
      </c>
      <c r="R20" s="9">
        <v>118.98</v>
      </c>
      <c r="S20" s="9">
        <v>54</v>
      </c>
      <c r="U20" s="9">
        <f t="shared" si="0"/>
        <v>85.484285714285718</v>
      </c>
      <c r="V20" s="9">
        <f t="shared" si="1"/>
        <v>91.076666666666668</v>
      </c>
      <c r="W20" s="9">
        <f t="shared" si="2"/>
        <v>101.22249999999998</v>
      </c>
    </row>
    <row r="21" spans="1:25" x14ac:dyDescent="0.3">
      <c r="A21" s="2">
        <f t="shared" si="3"/>
        <v>2017</v>
      </c>
      <c r="B21" s="9">
        <v>85.46</v>
      </c>
      <c r="C21" s="9">
        <v>74.05</v>
      </c>
      <c r="D21" s="9">
        <v>95.75</v>
      </c>
      <c r="E21" s="9">
        <v>116.35</v>
      </c>
      <c r="F21" s="9">
        <v>79.45</v>
      </c>
      <c r="G21" s="9">
        <v>68.86</v>
      </c>
      <c r="H21" s="9">
        <v>94.86</v>
      </c>
      <c r="I21" s="9">
        <v>59.73</v>
      </c>
      <c r="J21" s="9">
        <v>99.28</v>
      </c>
      <c r="K21" s="9">
        <v>53.87</v>
      </c>
      <c r="L21" s="9">
        <v>88.2</v>
      </c>
      <c r="M21" s="9">
        <v>130.63999999999999</v>
      </c>
      <c r="N21" s="9">
        <v>85.65</v>
      </c>
      <c r="O21" s="9">
        <v>56.72</v>
      </c>
      <c r="P21" s="9">
        <v>124.68</v>
      </c>
      <c r="Q21" s="9">
        <v>93.64</v>
      </c>
      <c r="R21" s="9">
        <v>124.8</v>
      </c>
      <c r="S21" s="9">
        <v>46.82</v>
      </c>
      <c r="U21" s="9">
        <f t="shared" si="0"/>
        <v>83.462857142857146</v>
      </c>
      <c r="V21" s="9">
        <f t="shared" si="1"/>
        <v>80.523333333333326</v>
      </c>
      <c r="W21" s="9">
        <f t="shared" si="2"/>
        <v>94.125</v>
      </c>
    </row>
    <row r="22" spans="1:25" x14ac:dyDescent="0.3">
      <c r="A22" s="2">
        <f t="shared" si="3"/>
        <v>2018</v>
      </c>
      <c r="B22" s="9">
        <v>94.51</v>
      </c>
      <c r="C22" s="9">
        <v>74.239999999999995</v>
      </c>
      <c r="D22" s="9">
        <v>99.96</v>
      </c>
      <c r="E22" s="9">
        <v>112.54</v>
      </c>
      <c r="F22" s="9">
        <v>57.82</v>
      </c>
      <c r="G22" s="9">
        <v>61.41</v>
      </c>
      <c r="H22" s="9">
        <v>95.05</v>
      </c>
      <c r="I22" s="9">
        <v>66.52</v>
      </c>
      <c r="J22" s="9">
        <v>97.92</v>
      </c>
      <c r="K22" s="9">
        <v>51.17</v>
      </c>
      <c r="L22" s="9">
        <v>78.099999999999994</v>
      </c>
      <c r="M22" s="9">
        <v>132.24</v>
      </c>
      <c r="N22" s="9">
        <v>89.15</v>
      </c>
      <c r="O22" s="9">
        <v>48.18</v>
      </c>
      <c r="P22" s="9">
        <v>124.88</v>
      </c>
      <c r="Q22" s="9">
        <v>81.349999999999994</v>
      </c>
      <c r="R22" s="9">
        <v>83.62</v>
      </c>
      <c r="S22" s="9">
        <v>55.71</v>
      </c>
      <c r="U22" s="9">
        <f t="shared" si="0"/>
        <v>77.834285714285713</v>
      </c>
      <c r="V22" s="9">
        <f t="shared" si="1"/>
        <v>75.323333333333323</v>
      </c>
      <c r="W22" s="9">
        <f t="shared" si="2"/>
        <v>91.695000000000007</v>
      </c>
    </row>
    <row r="23" spans="1:25" x14ac:dyDescent="0.3">
      <c r="A23" s="2">
        <f t="shared" si="3"/>
        <v>2019</v>
      </c>
      <c r="B23" s="9">
        <v>90.32</v>
      </c>
      <c r="C23" s="9">
        <v>83.36</v>
      </c>
      <c r="D23" s="9">
        <v>96.92</v>
      </c>
      <c r="E23" s="9">
        <v>112.29</v>
      </c>
      <c r="F23" s="9">
        <v>69.42</v>
      </c>
      <c r="G23" s="9">
        <v>58.76</v>
      </c>
      <c r="H23" s="9">
        <v>90.34</v>
      </c>
      <c r="I23" s="9">
        <v>66.540000000000006</v>
      </c>
      <c r="J23" s="9">
        <v>103.31</v>
      </c>
      <c r="K23" s="9">
        <v>50.6</v>
      </c>
      <c r="L23" s="9">
        <v>92.27</v>
      </c>
      <c r="M23" s="9">
        <v>141.06</v>
      </c>
      <c r="N23" s="9">
        <v>98.99</v>
      </c>
      <c r="O23" s="9">
        <v>54.15</v>
      </c>
      <c r="P23" s="9">
        <v>143.22</v>
      </c>
      <c r="Q23" s="9">
        <v>85.28</v>
      </c>
      <c r="R23" s="9">
        <v>105.76</v>
      </c>
      <c r="S23" s="9">
        <v>54.09</v>
      </c>
      <c r="U23" s="9">
        <f t="shared" si="0"/>
        <v>79.968571428571437</v>
      </c>
      <c r="V23" s="9">
        <f t="shared" si="1"/>
        <v>81.363333333333344</v>
      </c>
      <c r="W23" s="9">
        <f t="shared" si="2"/>
        <v>99.101249999999993</v>
      </c>
    </row>
    <row r="24" spans="1:25" x14ac:dyDescent="0.3">
      <c r="A24" s="2">
        <f t="shared" si="3"/>
        <v>2020</v>
      </c>
      <c r="B24" s="9">
        <v>126.46</v>
      </c>
      <c r="C24" s="9">
        <v>75.87</v>
      </c>
      <c r="D24" s="9">
        <v>68.02</v>
      </c>
      <c r="E24" s="9">
        <v>102.72</v>
      </c>
      <c r="F24" s="9">
        <v>81.19</v>
      </c>
      <c r="G24" s="9">
        <v>64.209999999999994</v>
      </c>
      <c r="H24" s="9">
        <v>93.86</v>
      </c>
      <c r="I24" s="9">
        <v>62.61</v>
      </c>
      <c r="J24" s="9">
        <v>99.99</v>
      </c>
      <c r="K24" s="9">
        <v>47.8</v>
      </c>
      <c r="L24" s="9">
        <v>93.89</v>
      </c>
      <c r="M24" s="9">
        <v>139.65</v>
      </c>
      <c r="N24" s="9">
        <v>96.61</v>
      </c>
      <c r="O24" s="9">
        <v>54.94</v>
      </c>
      <c r="P24" s="9">
        <v>124.04</v>
      </c>
      <c r="Q24" s="9">
        <v>84.5</v>
      </c>
      <c r="R24" s="9">
        <v>92.97</v>
      </c>
      <c r="S24" s="9">
        <v>58.2</v>
      </c>
      <c r="U24" s="9">
        <f t="shared" si="0"/>
        <v>75.007142857142867</v>
      </c>
      <c r="V24" s="9">
        <f t="shared" si="1"/>
        <v>80.333333333333329</v>
      </c>
      <c r="W24" s="9">
        <f t="shared" si="2"/>
        <v>100.185</v>
      </c>
    </row>
    <row r="25" spans="1:25" x14ac:dyDescent="0.3">
      <c r="A25" s="2">
        <f t="shared" si="3"/>
        <v>2021</v>
      </c>
      <c r="B25" s="9">
        <v>140.33000000000001</v>
      </c>
      <c r="C25" s="9">
        <v>79.22</v>
      </c>
      <c r="D25" s="9">
        <v>105.41</v>
      </c>
      <c r="E25" s="9">
        <v>91.95</v>
      </c>
      <c r="F25" s="9">
        <v>72.56</v>
      </c>
      <c r="G25" s="9">
        <v>58.62</v>
      </c>
      <c r="H25" s="9">
        <v>89.32</v>
      </c>
      <c r="I25" s="9">
        <v>70</v>
      </c>
      <c r="J25" s="9">
        <v>94.2</v>
      </c>
      <c r="K25" s="9">
        <v>48.35</v>
      </c>
      <c r="L25" s="9">
        <v>94.05</v>
      </c>
      <c r="M25" s="9">
        <v>129.34</v>
      </c>
      <c r="N25" s="9">
        <v>99.89</v>
      </c>
      <c r="O25" s="9">
        <v>52.56</v>
      </c>
      <c r="P25" s="9">
        <v>135.13</v>
      </c>
      <c r="Q25" s="9">
        <v>85.37</v>
      </c>
      <c r="R25" s="9">
        <v>104.89</v>
      </c>
      <c r="S25" s="9">
        <v>53.92</v>
      </c>
      <c r="U25" s="9">
        <f t="shared" si="0"/>
        <v>79.244285714285724</v>
      </c>
      <c r="V25" s="9">
        <f t="shared" si="1"/>
        <v>83.14</v>
      </c>
      <c r="W25" s="9">
        <f t="shared" si="2"/>
        <v>100.1225</v>
      </c>
    </row>
    <row r="26" spans="1:25" x14ac:dyDescent="0.3">
      <c r="A26" s="2">
        <f t="shared" si="3"/>
        <v>2022</v>
      </c>
      <c r="B26" s="9">
        <v>119.6</v>
      </c>
      <c r="C26" s="9">
        <v>76.7</v>
      </c>
      <c r="D26" s="9">
        <v>94.05</v>
      </c>
      <c r="E26" s="9">
        <v>105.66</v>
      </c>
      <c r="F26" s="9">
        <v>65.53</v>
      </c>
      <c r="G26" s="9">
        <v>58.06</v>
      </c>
      <c r="H26" s="9">
        <v>79.89</v>
      </c>
      <c r="I26" s="9">
        <v>63.84</v>
      </c>
      <c r="J26" s="9">
        <v>94.89</v>
      </c>
      <c r="K26" s="9">
        <v>47.27</v>
      </c>
      <c r="L26" s="9">
        <v>79.39</v>
      </c>
      <c r="M26" s="9">
        <v>137.9</v>
      </c>
      <c r="N26" s="9">
        <v>96.01</v>
      </c>
      <c r="O26" s="9">
        <v>47.75</v>
      </c>
      <c r="P26" s="9">
        <v>111.97</v>
      </c>
      <c r="Q26" s="9">
        <v>87.47</v>
      </c>
      <c r="R26" s="9">
        <v>84.85</v>
      </c>
      <c r="S26" s="9">
        <v>47.23</v>
      </c>
      <c r="U26" s="9">
        <f t="shared" si="0"/>
        <v>72.320000000000007</v>
      </c>
      <c r="V26" s="9">
        <f t="shared" si="1"/>
        <v>76.900000000000006</v>
      </c>
      <c r="W26" s="9">
        <f t="shared" si="2"/>
        <v>95.14</v>
      </c>
    </row>
    <row r="27" spans="1:25" x14ac:dyDescent="0.3">
      <c r="A27" s="2">
        <f t="shared" si="3"/>
        <v>2023</v>
      </c>
      <c r="B27" s="9">
        <v>94.26</v>
      </c>
      <c r="C27" s="9">
        <v>76.67</v>
      </c>
      <c r="D27" s="9">
        <v>113</v>
      </c>
      <c r="E27" s="9">
        <v>110.86</v>
      </c>
      <c r="F27" s="9">
        <v>63.14</v>
      </c>
      <c r="G27" s="9">
        <v>52.61</v>
      </c>
      <c r="H27" s="9">
        <v>69.099999999999994</v>
      </c>
      <c r="I27" s="9">
        <v>61.07</v>
      </c>
      <c r="J27" s="9">
        <v>94.79</v>
      </c>
      <c r="K27" s="9">
        <v>47.01</v>
      </c>
      <c r="L27" s="9">
        <v>89.83</v>
      </c>
      <c r="M27" s="9">
        <v>143.43</v>
      </c>
      <c r="N27" s="9">
        <v>95.05</v>
      </c>
      <c r="O27" s="9">
        <v>51.15</v>
      </c>
      <c r="P27" s="9">
        <v>121.5</v>
      </c>
      <c r="Q27" s="9">
        <v>73.59</v>
      </c>
      <c r="R27" s="9">
        <v>109.93</v>
      </c>
      <c r="S27" s="9">
        <v>49.81</v>
      </c>
      <c r="U27" s="9">
        <f t="shared" si="0"/>
        <v>76.607142857142861</v>
      </c>
      <c r="V27" s="9">
        <f t="shared" si="1"/>
        <v>74.83</v>
      </c>
      <c r="W27" s="9">
        <f t="shared" si="2"/>
        <v>94.507499999999993</v>
      </c>
    </row>
    <row r="28" spans="1:25" x14ac:dyDescent="0.3">
      <c r="Y28" s="2" t="s">
        <v>255</v>
      </c>
    </row>
    <row r="29" spans="1:25" x14ac:dyDescent="0.3">
      <c r="Y29" s="2" t="s">
        <v>210</v>
      </c>
    </row>
    <row r="30" spans="1:25" x14ac:dyDescent="0.3">
      <c r="A30" s="2" t="s">
        <v>232</v>
      </c>
    </row>
    <row r="31" spans="1:25" x14ac:dyDescent="0.3">
      <c r="A31" s="2" t="s">
        <v>210</v>
      </c>
    </row>
    <row r="34" spans="12:12" x14ac:dyDescent="0.3">
      <c r="L34" s="2">
        <v>3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S30"/>
  <sheetViews>
    <sheetView topLeftCell="A6" zoomScale="80" zoomScaleNormal="80" workbookViewId="0">
      <selection activeCell="A7" sqref="A7"/>
    </sheetView>
  </sheetViews>
  <sheetFormatPr defaultColWidth="8.90625" defaultRowHeight="13" x14ac:dyDescent="0.3"/>
  <cols>
    <col min="1" max="16384" width="8.90625" style="2"/>
  </cols>
  <sheetData>
    <row r="1" spans="1:19" x14ac:dyDescent="0.3">
      <c r="A1" s="2" t="s">
        <v>311</v>
      </c>
    </row>
    <row r="2" spans="1:19" x14ac:dyDescent="0.3">
      <c r="B2" s="2" t="s">
        <v>223</v>
      </c>
      <c r="C2" s="2" t="s">
        <v>222</v>
      </c>
      <c r="D2" s="2" t="s">
        <v>315</v>
      </c>
      <c r="E2" s="2" t="s">
        <v>316</v>
      </c>
      <c r="F2" s="2" t="s">
        <v>229</v>
      </c>
      <c r="G2" s="2" t="s">
        <v>220</v>
      </c>
      <c r="H2" s="2" t="s">
        <v>314</v>
      </c>
      <c r="I2" s="2" t="s">
        <v>227</v>
      </c>
      <c r="J2" s="2" t="s">
        <v>224</v>
      </c>
      <c r="K2" s="2" t="s">
        <v>221</v>
      </c>
      <c r="L2" s="2" t="s">
        <v>214</v>
      </c>
      <c r="M2" s="2" t="s">
        <v>225</v>
      </c>
      <c r="N2" s="2" t="s">
        <v>218</v>
      </c>
      <c r="O2" s="2" t="s">
        <v>226</v>
      </c>
      <c r="P2" s="2" t="s">
        <v>215</v>
      </c>
      <c r="Q2" s="2" t="s">
        <v>217</v>
      </c>
      <c r="R2" s="2" t="s">
        <v>186</v>
      </c>
      <c r="S2" s="2" t="s">
        <v>185</v>
      </c>
    </row>
    <row r="3" spans="1:19" x14ac:dyDescent="0.3">
      <c r="A3" s="2">
        <v>2023</v>
      </c>
      <c r="B3" s="90">
        <v>47.01</v>
      </c>
      <c r="C3" s="90">
        <v>94.79</v>
      </c>
      <c r="D3" s="90">
        <v>113</v>
      </c>
      <c r="E3" s="90">
        <v>109.93</v>
      </c>
      <c r="F3" s="90">
        <v>49.81</v>
      </c>
      <c r="G3" s="90">
        <v>69.099999999999994</v>
      </c>
      <c r="H3" s="90">
        <v>52.61</v>
      </c>
      <c r="I3" s="90">
        <v>73.59</v>
      </c>
      <c r="J3" s="90">
        <v>89.83</v>
      </c>
      <c r="K3" s="90">
        <v>61.07</v>
      </c>
      <c r="L3" s="90">
        <v>94.26</v>
      </c>
      <c r="M3" s="90">
        <v>143.43</v>
      </c>
      <c r="N3" s="90">
        <v>63.14</v>
      </c>
      <c r="O3" s="90">
        <v>95.05</v>
      </c>
      <c r="P3" s="90">
        <v>76.67</v>
      </c>
      <c r="Q3" s="90">
        <v>110.86</v>
      </c>
      <c r="R3" s="90">
        <v>121.5</v>
      </c>
      <c r="S3" s="90">
        <v>51.15</v>
      </c>
    </row>
    <row r="6" spans="1:19" x14ac:dyDescent="0.3">
      <c r="A6" s="8" t="s">
        <v>306</v>
      </c>
    </row>
    <row r="29" spans="1:1" x14ac:dyDescent="0.3">
      <c r="A29" s="2" t="s">
        <v>255</v>
      </c>
    </row>
    <row r="30" spans="1:1" x14ac:dyDescent="0.3">
      <c r="A30" s="2" t="s">
        <v>312</v>
      </c>
    </row>
  </sheetData>
  <pageMargins left="0.7" right="0.7" top="0.75" bottom="0.75" header="0.3" footer="0.3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3:F32"/>
  <sheetViews>
    <sheetView topLeftCell="F5" workbookViewId="0">
      <selection activeCell="F6" sqref="F6"/>
    </sheetView>
  </sheetViews>
  <sheetFormatPr defaultColWidth="8.90625" defaultRowHeight="13" x14ac:dyDescent="0.3"/>
  <cols>
    <col min="1" max="16384" width="8.90625" style="2"/>
  </cols>
  <sheetData>
    <row r="3" spans="1:6" x14ac:dyDescent="0.3">
      <c r="A3" s="2" t="s">
        <v>233</v>
      </c>
    </row>
    <row r="4" spans="1:6" x14ac:dyDescent="0.3">
      <c r="A4" s="2" t="s">
        <v>68</v>
      </c>
      <c r="B4" s="2" t="s">
        <v>211</v>
      </c>
    </row>
    <row r="5" spans="1:6" x14ac:dyDescent="0.3">
      <c r="F5" s="8" t="s">
        <v>256</v>
      </c>
    </row>
    <row r="6" spans="1:6" x14ac:dyDescent="0.3">
      <c r="A6" s="2">
        <v>2000</v>
      </c>
      <c r="B6" s="9">
        <v>100</v>
      </c>
    </row>
    <row r="7" spans="1:6" x14ac:dyDescent="0.3">
      <c r="A7" s="2">
        <f t="shared" ref="A7:A29" si="0">+A6+1</f>
        <v>2001</v>
      </c>
      <c r="B7" s="9">
        <v>94.86</v>
      </c>
    </row>
    <row r="8" spans="1:6" x14ac:dyDescent="0.3">
      <c r="A8" s="2">
        <f t="shared" si="0"/>
        <v>2002</v>
      </c>
      <c r="B8" s="9">
        <v>104.18</v>
      </c>
    </row>
    <row r="9" spans="1:6" x14ac:dyDescent="0.3">
      <c r="A9" s="2">
        <f t="shared" si="0"/>
        <v>2003</v>
      </c>
      <c r="B9" s="9">
        <v>82.83</v>
      </c>
    </row>
    <row r="10" spans="1:6" x14ac:dyDescent="0.3">
      <c r="A10" s="2">
        <f t="shared" si="0"/>
        <v>2004</v>
      </c>
      <c r="B10" s="9">
        <v>82.28</v>
      </c>
    </row>
    <row r="11" spans="1:6" x14ac:dyDescent="0.3">
      <c r="A11" s="2">
        <f t="shared" si="0"/>
        <v>2005</v>
      </c>
      <c r="B11" s="9">
        <v>105.15</v>
      </c>
    </row>
    <row r="12" spans="1:6" x14ac:dyDescent="0.3">
      <c r="A12" s="2">
        <f t="shared" si="0"/>
        <v>2006</v>
      </c>
      <c r="B12" s="9">
        <v>72.22</v>
      </c>
    </row>
    <row r="13" spans="1:6" x14ac:dyDescent="0.3">
      <c r="A13" s="2">
        <f t="shared" si="0"/>
        <v>2007</v>
      </c>
      <c r="B13" s="9">
        <v>85.03</v>
      </c>
    </row>
    <row r="14" spans="1:6" x14ac:dyDescent="0.3">
      <c r="A14" s="2">
        <f t="shared" si="0"/>
        <v>2008</v>
      </c>
      <c r="B14" s="9">
        <v>73.87</v>
      </c>
    </row>
    <row r="15" spans="1:6" x14ac:dyDescent="0.3">
      <c r="A15" s="2">
        <f t="shared" si="0"/>
        <v>2009</v>
      </c>
      <c r="B15" s="9">
        <v>64.680000000000007</v>
      </c>
    </row>
    <row r="16" spans="1:6" x14ac:dyDescent="0.3">
      <c r="A16" s="2">
        <f t="shared" si="0"/>
        <v>2010</v>
      </c>
      <c r="B16" s="9">
        <v>76.66</v>
      </c>
    </row>
    <row r="17" spans="1:6" x14ac:dyDescent="0.3">
      <c r="A17" s="2">
        <f t="shared" si="0"/>
        <v>2011</v>
      </c>
      <c r="B17" s="9">
        <v>85.1</v>
      </c>
    </row>
    <row r="18" spans="1:6" x14ac:dyDescent="0.3">
      <c r="A18" s="2">
        <f t="shared" si="0"/>
        <v>2012</v>
      </c>
      <c r="B18" s="9">
        <v>73.040000000000006</v>
      </c>
    </row>
    <row r="19" spans="1:6" x14ac:dyDescent="0.3">
      <c r="A19" s="2">
        <f t="shared" si="0"/>
        <v>2013</v>
      </c>
      <c r="B19" s="9">
        <v>73.56</v>
      </c>
    </row>
    <row r="20" spans="1:6" x14ac:dyDescent="0.3">
      <c r="A20" s="2">
        <f t="shared" si="0"/>
        <v>2014</v>
      </c>
      <c r="B20" s="9">
        <v>67.209999999999994</v>
      </c>
    </row>
    <row r="21" spans="1:6" x14ac:dyDescent="0.3">
      <c r="A21" s="2">
        <f t="shared" si="0"/>
        <v>2015</v>
      </c>
      <c r="B21" s="9">
        <v>68.56</v>
      </c>
    </row>
    <row r="22" spans="1:6" x14ac:dyDescent="0.3">
      <c r="A22" s="2">
        <f t="shared" si="0"/>
        <v>2016</v>
      </c>
      <c r="B22" s="9">
        <v>68.94</v>
      </c>
    </row>
    <row r="23" spans="1:6" x14ac:dyDescent="0.3">
      <c r="A23" s="2">
        <f t="shared" si="0"/>
        <v>2017</v>
      </c>
      <c r="B23" s="9">
        <v>75.099999999999994</v>
      </c>
    </row>
    <row r="24" spans="1:6" x14ac:dyDescent="0.3">
      <c r="A24" s="2">
        <f t="shared" si="0"/>
        <v>2018</v>
      </c>
      <c r="B24" s="9">
        <v>77.010000000000005</v>
      </c>
    </row>
    <row r="25" spans="1:6" x14ac:dyDescent="0.3">
      <c r="A25" s="2">
        <f t="shared" si="0"/>
        <v>2019</v>
      </c>
      <c r="B25" s="9">
        <v>74.05</v>
      </c>
    </row>
    <row r="26" spans="1:6" x14ac:dyDescent="0.3">
      <c r="A26" s="2">
        <f t="shared" si="0"/>
        <v>2020</v>
      </c>
      <c r="B26" s="9">
        <v>69.510000000000005</v>
      </c>
    </row>
    <row r="27" spans="1:6" x14ac:dyDescent="0.3">
      <c r="A27" s="2">
        <f t="shared" si="0"/>
        <v>2021</v>
      </c>
      <c r="B27" s="9">
        <v>71.77</v>
      </c>
      <c r="F27" s="8" t="s">
        <v>312</v>
      </c>
    </row>
    <row r="28" spans="1:6" x14ac:dyDescent="0.3">
      <c r="A28" s="2">
        <f t="shared" si="0"/>
        <v>2022</v>
      </c>
      <c r="B28" s="9">
        <v>73.58</v>
      </c>
    </row>
    <row r="29" spans="1:6" x14ac:dyDescent="0.3">
      <c r="A29" s="2">
        <f t="shared" si="0"/>
        <v>2023</v>
      </c>
      <c r="B29" s="9">
        <v>76.209999999999994</v>
      </c>
    </row>
    <row r="32" spans="1:6" x14ac:dyDescent="0.3">
      <c r="A32" s="2" t="s">
        <v>212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2:J27"/>
  <sheetViews>
    <sheetView topLeftCell="I4" zoomScaleNormal="100" workbookViewId="0">
      <selection activeCell="I5" sqref="I5"/>
    </sheetView>
  </sheetViews>
  <sheetFormatPr defaultColWidth="8.81640625" defaultRowHeight="13" x14ac:dyDescent="0.3"/>
  <cols>
    <col min="1" max="16384" width="8.81640625" style="137"/>
  </cols>
  <sheetData>
    <row r="2" spans="1:10" x14ac:dyDescent="0.3">
      <c r="B2" s="137" t="s">
        <v>234</v>
      </c>
      <c r="C2" s="137" t="s">
        <v>235</v>
      </c>
      <c r="D2" s="137" t="s">
        <v>236</v>
      </c>
      <c r="E2" s="137" t="s">
        <v>237</v>
      </c>
      <c r="F2" s="137" t="s">
        <v>238</v>
      </c>
      <c r="G2" s="137" t="s">
        <v>239</v>
      </c>
    </row>
    <row r="3" spans="1:10" x14ac:dyDescent="0.3">
      <c r="B3" s="137" t="s">
        <v>240</v>
      </c>
      <c r="C3" s="137" t="s">
        <v>241</v>
      </c>
      <c r="D3" s="137" t="s">
        <v>242</v>
      </c>
      <c r="E3" s="137" t="s">
        <v>243</v>
      </c>
      <c r="F3" s="137" t="s">
        <v>244</v>
      </c>
      <c r="G3" s="137" t="s">
        <v>245</v>
      </c>
    </row>
    <row r="4" spans="1:10" x14ac:dyDescent="0.3">
      <c r="A4" s="137">
        <v>2000</v>
      </c>
      <c r="B4" s="137">
        <v>100</v>
      </c>
      <c r="C4" s="137">
        <v>100</v>
      </c>
      <c r="D4" s="137">
        <v>100</v>
      </c>
      <c r="E4" s="137">
        <v>100</v>
      </c>
      <c r="F4" s="137">
        <v>100</v>
      </c>
      <c r="G4" s="137">
        <v>100</v>
      </c>
      <c r="I4" s="137" t="s">
        <v>313</v>
      </c>
      <c r="J4" s="138"/>
    </row>
    <row r="5" spans="1:10" x14ac:dyDescent="0.3">
      <c r="A5" s="137">
        <f>+A4+1</f>
        <v>2001</v>
      </c>
      <c r="B5" s="137">
        <v>93.49</v>
      </c>
      <c r="C5" s="137">
        <v>106.4</v>
      </c>
      <c r="D5" s="137">
        <v>94.4</v>
      </c>
      <c r="E5" s="137">
        <v>107.82</v>
      </c>
      <c r="F5" s="137">
        <v>84.91</v>
      </c>
      <c r="G5" s="137">
        <v>87.7</v>
      </c>
    </row>
    <row r="6" spans="1:10" x14ac:dyDescent="0.3">
      <c r="A6" s="137">
        <f t="shared" ref="A6:A27" si="0">+A5+1</f>
        <v>2002</v>
      </c>
      <c r="B6" s="137">
        <v>104.72</v>
      </c>
      <c r="C6" s="137">
        <v>128.78</v>
      </c>
      <c r="D6" s="137">
        <v>81.77</v>
      </c>
      <c r="E6" s="137">
        <v>109.38</v>
      </c>
      <c r="F6" s="137">
        <v>81.93</v>
      </c>
      <c r="G6" s="137">
        <v>86.32</v>
      </c>
    </row>
    <row r="7" spans="1:10" x14ac:dyDescent="0.3">
      <c r="A7" s="137">
        <f t="shared" si="0"/>
        <v>2003</v>
      </c>
      <c r="B7" s="137">
        <v>95.63</v>
      </c>
      <c r="C7" s="137">
        <v>117.54</v>
      </c>
      <c r="D7" s="137">
        <v>72.72</v>
      </c>
      <c r="E7" s="137">
        <v>90.77</v>
      </c>
      <c r="F7" s="137">
        <v>84.98</v>
      </c>
      <c r="G7" s="137">
        <v>93.37</v>
      </c>
    </row>
    <row r="8" spans="1:10" x14ac:dyDescent="0.3">
      <c r="A8" s="137">
        <f t="shared" si="0"/>
        <v>2004</v>
      </c>
      <c r="B8" s="137">
        <v>100.24</v>
      </c>
      <c r="C8" s="137">
        <v>80.739999999999995</v>
      </c>
      <c r="D8" s="137">
        <v>81.94</v>
      </c>
      <c r="E8" s="137">
        <v>112.26</v>
      </c>
      <c r="F8" s="137">
        <v>82.03</v>
      </c>
      <c r="G8" s="137">
        <v>87.47</v>
      </c>
    </row>
    <row r="9" spans="1:10" x14ac:dyDescent="0.3">
      <c r="A9" s="137">
        <f t="shared" si="0"/>
        <v>2005</v>
      </c>
      <c r="B9" s="137">
        <v>82.49</v>
      </c>
      <c r="C9" s="137">
        <v>160.13999999999999</v>
      </c>
      <c r="D9" s="137">
        <v>86.27</v>
      </c>
      <c r="E9" s="137">
        <v>99.85</v>
      </c>
      <c r="F9" s="137">
        <v>80.099999999999994</v>
      </c>
      <c r="G9" s="137">
        <v>87.89</v>
      </c>
    </row>
    <row r="10" spans="1:10" x14ac:dyDescent="0.3">
      <c r="A10" s="137">
        <f t="shared" si="0"/>
        <v>2006</v>
      </c>
      <c r="B10" s="137">
        <v>84.31</v>
      </c>
      <c r="C10" s="137">
        <v>155.69999999999999</v>
      </c>
      <c r="D10" s="137">
        <v>84.54</v>
      </c>
      <c r="E10" s="137">
        <v>105.09</v>
      </c>
      <c r="F10" s="137">
        <v>90.08</v>
      </c>
      <c r="G10" s="137">
        <v>82.52</v>
      </c>
    </row>
    <row r="11" spans="1:10" x14ac:dyDescent="0.3">
      <c r="A11" s="137">
        <f t="shared" si="0"/>
        <v>2007</v>
      </c>
      <c r="B11" s="137">
        <v>88.97</v>
      </c>
      <c r="C11" s="137">
        <v>236.13</v>
      </c>
      <c r="D11" s="137">
        <v>88.51</v>
      </c>
      <c r="E11" s="137">
        <v>93.42</v>
      </c>
      <c r="F11" s="137">
        <v>66.94</v>
      </c>
      <c r="G11" s="137">
        <v>104.59</v>
      </c>
    </row>
    <row r="12" spans="1:10" x14ac:dyDescent="0.3">
      <c r="A12" s="137">
        <f t="shared" si="0"/>
        <v>2008</v>
      </c>
      <c r="B12" s="137">
        <v>90.15</v>
      </c>
      <c r="C12" s="137">
        <v>212.58</v>
      </c>
      <c r="D12" s="137">
        <v>84.12</v>
      </c>
      <c r="E12" s="137">
        <v>101.68</v>
      </c>
      <c r="F12" s="137">
        <v>70.430000000000007</v>
      </c>
      <c r="G12" s="137">
        <v>95.43</v>
      </c>
    </row>
    <row r="13" spans="1:10" x14ac:dyDescent="0.3">
      <c r="A13" s="137">
        <f t="shared" si="0"/>
        <v>2009</v>
      </c>
      <c r="B13" s="137">
        <v>92.5</v>
      </c>
      <c r="C13" s="137">
        <v>99.56</v>
      </c>
      <c r="D13" s="137">
        <v>78.98</v>
      </c>
      <c r="E13" s="137">
        <v>99.44</v>
      </c>
      <c r="F13" s="137">
        <v>68.34</v>
      </c>
      <c r="G13" s="137">
        <v>89.8</v>
      </c>
    </row>
    <row r="14" spans="1:10" x14ac:dyDescent="0.3">
      <c r="A14" s="137">
        <f t="shared" si="0"/>
        <v>2010</v>
      </c>
      <c r="B14" s="137">
        <v>86.5</v>
      </c>
      <c r="C14" s="137">
        <v>124.73</v>
      </c>
      <c r="D14" s="137">
        <v>79.19</v>
      </c>
      <c r="E14" s="137">
        <v>117.36</v>
      </c>
      <c r="F14" s="137">
        <v>67.97</v>
      </c>
      <c r="G14" s="137">
        <v>89.71</v>
      </c>
    </row>
    <row r="15" spans="1:10" x14ac:dyDescent="0.3">
      <c r="A15" s="137">
        <f t="shared" si="0"/>
        <v>2011</v>
      </c>
      <c r="B15" s="137">
        <v>98.45</v>
      </c>
      <c r="C15" s="137">
        <v>156.65</v>
      </c>
      <c r="D15" s="137">
        <v>94.93</v>
      </c>
      <c r="E15" s="137">
        <v>119.34</v>
      </c>
      <c r="F15" s="137">
        <v>68.349999999999994</v>
      </c>
      <c r="G15" s="137">
        <v>97.03</v>
      </c>
    </row>
    <row r="16" spans="1:10" x14ac:dyDescent="0.3">
      <c r="A16" s="137">
        <f t="shared" si="0"/>
        <v>2012</v>
      </c>
      <c r="B16" s="137">
        <v>89.82</v>
      </c>
      <c r="C16" s="137">
        <v>141.15</v>
      </c>
      <c r="D16" s="137">
        <v>91.34</v>
      </c>
      <c r="E16" s="137">
        <v>99.36</v>
      </c>
      <c r="F16" s="137">
        <v>64.400000000000006</v>
      </c>
      <c r="G16" s="137">
        <v>87.2</v>
      </c>
    </row>
    <row r="17" spans="1:9" x14ac:dyDescent="0.3">
      <c r="A17" s="137">
        <f t="shared" si="0"/>
        <v>2013</v>
      </c>
      <c r="B17" s="137">
        <v>87.32</v>
      </c>
      <c r="C17" s="137">
        <v>143.38999999999999</v>
      </c>
      <c r="D17" s="137">
        <v>88.34</v>
      </c>
      <c r="E17" s="137">
        <v>101.5</v>
      </c>
      <c r="F17" s="137">
        <v>57.14</v>
      </c>
      <c r="G17" s="137">
        <v>80.09</v>
      </c>
    </row>
    <row r="18" spans="1:9" x14ac:dyDescent="0.3">
      <c r="A18" s="137">
        <f t="shared" si="0"/>
        <v>2014</v>
      </c>
      <c r="B18" s="137">
        <v>91.53</v>
      </c>
      <c r="C18" s="137">
        <v>142.74</v>
      </c>
      <c r="D18" s="137">
        <v>82.97</v>
      </c>
      <c r="E18" s="137">
        <v>108.66</v>
      </c>
      <c r="F18" s="137">
        <v>60.43</v>
      </c>
      <c r="G18" s="137">
        <v>80.489999999999995</v>
      </c>
    </row>
    <row r="19" spans="1:9" x14ac:dyDescent="0.3">
      <c r="A19" s="137">
        <f t="shared" si="0"/>
        <v>2015</v>
      </c>
      <c r="B19" s="137">
        <v>92.13</v>
      </c>
      <c r="C19" s="137">
        <v>142.72999999999999</v>
      </c>
      <c r="D19" s="137">
        <v>76.13</v>
      </c>
      <c r="E19" s="137">
        <v>101.72</v>
      </c>
      <c r="F19" s="137">
        <v>62.31</v>
      </c>
      <c r="G19" s="137">
        <v>78.819999999999993</v>
      </c>
    </row>
    <row r="20" spans="1:9" x14ac:dyDescent="0.3">
      <c r="A20" s="137">
        <f t="shared" si="0"/>
        <v>2016</v>
      </c>
      <c r="B20" s="137">
        <v>91.78</v>
      </c>
      <c r="C20" s="137">
        <v>136.47999999999999</v>
      </c>
      <c r="D20" s="137">
        <v>70.680000000000007</v>
      </c>
      <c r="E20" s="137">
        <v>114.33</v>
      </c>
      <c r="F20" s="137">
        <v>60.12</v>
      </c>
      <c r="G20" s="137">
        <v>72.290000000000006</v>
      </c>
    </row>
    <row r="21" spans="1:9" x14ac:dyDescent="0.3">
      <c r="A21" s="137">
        <f t="shared" si="0"/>
        <v>2017</v>
      </c>
      <c r="B21" s="137">
        <v>93.83</v>
      </c>
      <c r="C21" s="137">
        <v>134.32</v>
      </c>
      <c r="D21" s="137">
        <v>73.88</v>
      </c>
      <c r="E21" s="137">
        <v>103.2</v>
      </c>
      <c r="F21" s="137">
        <v>58.95</v>
      </c>
      <c r="G21" s="137">
        <v>72.62</v>
      </c>
    </row>
    <row r="22" spans="1:9" x14ac:dyDescent="0.3">
      <c r="A22" s="137">
        <f t="shared" si="0"/>
        <v>2018</v>
      </c>
      <c r="B22" s="137">
        <v>94.29</v>
      </c>
      <c r="C22" s="137">
        <v>137.57</v>
      </c>
      <c r="D22" s="137">
        <v>63.88</v>
      </c>
      <c r="E22" s="137">
        <v>93.88</v>
      </c>
      <c r="F22" s="137">
        <v>56.42</v>
      </c>
      <c r="G22" s="137">
        <v>64.48</v>
      </c>
    </row>
    <row r="23" spans="1:9" x14ac:dyDescent="0.3">
      <c r="A23" s="137">
        <f t="shared" si="0"/>
        <v>2019</v>
      </c>
      <c r="B23" s="137">
        <v>103.21</v>
      </c>
      <c r="C23" s="137">
        <v>128.41</v>
      </c>
      <c r="D23" s="137">
        <v>66.569999999999993</v>
      </c>
      <c r="E23" s="137">
        <v>96.13</v>
      </c>
      <c r="F23" s="137">
        <v>54.65</v>
      </c>
      <c r="G23" s="137">
        <v>68.98</v>
      </c>
    </row>
    <row r="24" spans="1:9" x14ac:dyDescent="0.3">
      <c r="A24" s="137">
        <f t="shared" si="0"/>
        <v>2020</v>
      </c>
      <c r="B24" s="137">
        <v>88.06</v>
      </c>
      <c r="C24" s="137">
        <v>132.80000000000001</v>
      </c>
      <c r="D24" s="137">
        <v>67.430000000000007</v>
      </c>
      <c r="E24" s="137">
        <v>98.92</v>
      </c>
      <c r="F24" s="137">
        <v>52.9</v>
      </c>
      <c r="G24" s="137">
        <v>66.849999999999994</v>
      </c>
    </row>
    <row r="25" spans="1:9" x14ac:dyDescent="0.3">
      <c r="A25" s="137">
        <f t="shared" si="0"/>
        <v>2021</v>
      </c>
      <c r="B25" s="137">
        <v>93.92</v>
      </c>
      <c r="C25" s="137">
        <v>143.69999999999999</v>
      </c>
      <c r="D25" s="137">
        <v>67.11</v>
      </c>
      <c r="E25" s="137">
        <v>97.5</v>
      </c>
      <c r="F25" s="137">
        <v>53.21</v>
      </c>
      <c r="G25" s="137">
        <v>67.010000000000005</v>
      </c>
    </row>
    <row r="26" spans="1:9" x14ac:dyDescent="0.3">
      <c r="A26" s="137">
        <f t="shared" si="0"/>
        <v>2022</v>
      </c>
      <c r="B26" s="137">
        <v>84.43</v>
      </c>
      <c r="C26" s="137">
        <v>136.84</v>
      </c>
      <c r="D26" s="137">
        <v>65.02</v>
      </c>
      <c r="E26" s="137">
        <v>92.62</v>
      </c>
      <c r="F26" s="137">
        <v>46.89</v>
      </c>
      <c r="G26" s="137">
        <v>66.83</v>
      </c>
      <c r="I26" s="2" t="s">
        <v>312</v>
      </c>
    </row>
    <row r="27" spans="1:9" x14ac:dyDescent="0.3">
      <c r="A27" s="137">
        <f t="shared" si="0"/>
        <v>2023</v>
      </c>
      <c r="B27" s="137">
        <v>83.55</v>
      </c>
      <c r="C27" s="137">
        <v>161.66999999999999</v>
      </c>
      <c r="D27" s="137">
        <v>60.73</v>
      </c>
      <c r="E27" s="137">
        <v>81.87</v>
      </c>
      <c r="F27" s="137">
        <v>49.5</v>
      </c>
      <c r="G27" s="137">
        <v>58.51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26</vt:i4>
      </vt:variant>
      <vt:variant>
        <vt:lpstr>Intervalli denominati</vt:lpstr>
      </vt:variant>
      <vt:variant>
        <vt:i4>8</vt:i4>
      </vt:variant>
    </vt:vector>
  </HeadingPairs>
  <TitlesOfParts>
    <vt:vector size="34" baseType="lpstr">
      <vt:lpstr>t1</vt:lpstr>
      <vt:lpstr>t2</vt:lpstr>
      <vt:lpstr>t3</vt:lpstr>
      <vt:lpstr>f1</vt:lpstr>
      <vt:lpstr>f2</vt:lpstr>
      <vt:lpstr>t4</vt:lpstr>
      <vt:lpstr>f3</vt:lpstr>
      <vt:lpstr>f4</vt:lpstr>
      <vt:lpstr>t5</vt:lpstr>
      <vt:lpstr>f5</vt:lpstr>
      <vt:lpstr>t6</vt:lpstr>
      <vt:lpstr>t7</vt:lpstr>
      <vt:lpstr>t8</vt:lpstr>
      <vt:lpstr>f6</vt:lpstr>
      <vt:lpstr>f7</vt:lpstr>
      <vt:lpstr>f8</vt:lpstr>
      <vt:lpstr>t9</vt:lpstr>
      <vt:lpstr>f9</vt:lpstr>
      <vt:lpstr>t10</vt:lpstr>
      <vt:lpstr>t11</vt:lpstr>
      <vt:lpstr>f10</vt:lpstr>
      <vt:lpstr>f11</vt:lpstr>
      <vt:lpstr>f12</vt:lpstr>
      <vt:lpstr>f13</vt:lpstr>
      <vt:lpstr>f14</vt:lpstr>
      <vt:lpstr>f15</vt:lpstr>
      <vt:lpstr>'f2'!_Ref173831025</vt:lpstr>
      <vt:lpstr>'t4'!_Ref173831624</vt:lpstr>
      <vt:lpstr>'f4'!_Ref173838506</vt:lpstr>
      <vt:lpstr>'t6'!_Ref173924425</vt:lpstr>
      <vt:lpstr>'f1'!_Ref173936339</vt:lpstr>
      <vt:lpstr>'t2'!_Ref177997933</vt:lpstr>
      <vt:lpstr>'t3'!_Ref177997999</vt:lpstr>
      <vt:lpstr>'t5'!_Ref177998095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Baratella, Valentina (CREA-AA)</dc:creator>
  <cp:keywords/>
  <dc:description/>
  <cp:lastModifiedBy>Marco Amato (CREA-PB)</cp:lastModifiedBy>
  <cp:revision/>
  <cp:lastPrinted>2024-12-17T10:47:21Z</cp:lastPrinted>
  <dcterms:created xsi:type="dcterms:W3CDTF">2024-10-11T07:10:09Z</dcterms:created>
  <dcterms:modified xsi:type="dcterms:W3CDTF">2024-12-18T15:22:12Z</dcterms:modified>
  <cp:category/>
  <cp:contentStatus/>
</cp:coreProperties>
</file>